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ongsbergregionen-my.sharepoint.com/personal/andrine_kvamme_notodden_kommune_no/Documents/_Innkjøp/Innkjøp - Andrine/_Kongsbergregionen/Renholds- og cateringprodukter/Ny v2. Kongsbergregionen 2026/"/>
    </mc:Choice>
  </mc:AlternateContent>
  <xr:revisionPtr revIDLastSave="473" documentId="8_{9CDDE478-474B-407E-8A6B-B73519AAF7BE}" xr6:coauthVersionLast="47" xr6:coauthVersionMax="47" xr10:uidLastSave="{D05D9C35-0DF8-4F85-9161-D3A397603C43}"/>
  <bookViews>
    <workbookView xWindow="30612" yWindow="-252" windowWidth="30936" windowHeight="16776" xr2:uid="{E595385F-C931-42D6-83CB-103391F1262D}"/>
  </bookViews>
  <sheets>
    <sheet name="Prisliste kjernesortiment" sheetId="8" r:id="rId1"/>
    <sheet name="Prisliste øvrig sortiment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5" i="8" l="1"/>
  <c r="G74" i="8"/>
  <c r="G16" i="8"/>
  <c r="G66" i="8"/>
  <c r="G163" i="8" l="1"/>
  <c r="G162" i="8"/>
  <c r="G146" i="8" l="1"/>
  <c r="G144" i="8"/>
  <c r="G142" i="8"/>
  <c r="D12" i="2"/>
  <c r="D11" i="2"/>
  <c r="D10" i="2"/>
  <c r="D14" i="2" s="1"/>
  <c r="G20" i="8"/>
  <c r="G53" i="8" l="1"/>
  <c r="G24" i="8"/>
  <c r="G21" i="8"/>
  <c r="G17" i="8"/>
  <c r="G18" i="8"/>
  <c r="G19" i="8"/>
  <c r="G22" i="8"/>
  <c r="G23" i="8"/>
  <c r="G25" i="8"/>
  <c r="G26" i="8"/>
  <c r="G27" i="8"/>
  <c r="G30" i="8"/>
  <c r="G31" i="8"/>
  <c r="G32" i="8"/>
  <c r="G33" i="8"/>
  <c r="G34" i="8"/>
  <c r="G35" i="8"/>
  <c r="G36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4" i="8"/>
  <c r="G55" i="8"/>
  <c r="G56" i="8"/>
  <c r="G57" i="8"/>
  <c r="G58" i="8"/>
  <c r="G59" i="8"/>
  <c r="G60" i="8"/>
  <c r="G61" i="8"/>
  <c r="G62" i="8"/>
  <c r="G63" i="8"/>
  <c r="G64" i="8"/>
  <c r="G65" i="8"/>
  <c r="G67" i="8"/>
  <c r="G68" i="8"/>
  <c r="G69" i="8"/>
  <c r="G70" i="8"/>
  <c r="G71" i="8"/>
  <c r="G72" i="8"/>
  <c r="G73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8" i="8"/>
  <c r="G109" i="8"/>
  <c r="G110" i="8"/>
  <c r="G111" i="8"/>
  <c r="G112" i="8"/>
  <c r="G113" i="8"/>
  <c r="G114" i="8"/>
  <c r="G115" i="8"/>
  <c r="G116" i="8"/>
  <c r="G117" i="8"/>
  <c r="G118" i="8"/>
  <c r="G119" i="8"/>
  <c r="G120" i="8"/>
  <c r="G121" i="8"/>
  <c r="G122" i="8"/>
  <c r="G123" i="8"/>
  <c r="G124" i="8"/>
  <c r="G125" i="8"/>
  <c r="G126" i="8"/>
  <c r="G127" i="8"/>
  <c r="G128" i="8"/>
  <c r="G129" i="8"/>
  <c r="G130" i="8"/>
  <c r="G131" i="8"/>
  <c r="G132" i="8"/>
  <c r="G133" i="8"/>
  <c r="G134" i="8"/>
  <c r="G135" i="8"/>
  <c r="G136" i="8"/>
  <c r="G137" i="8"/>
  <c r="G138" i="8"/>
  <c r="G139" i="8"/>
  <c r="G140" i="8"/>
  <c r="G141" i="8"/>
  <c r="G143" i="8"/>
  <c r="G145" i="8"/>
  <c r="G147" i="8"/>
  <c r="G148" i="8"/>
  <c r="G149" i="8"/>
  <c r="G150" i="8"/>
  <c r="G153" i="8"/>
  <c r="G154" i="8"/>
  <c r="G155" i="8"/>
  <c r="G156" i="8"/>
  <c r="G157" i="8"/>
  <c r="G158" i="8"/>
  <c r="G159" i="8"/>
  <c r="G160" i="8"/>
  <c r="G161" i="8"/>
  <c r="G164" i="8"/>
  <c r="G165" i="8"/>
  <c r="G166" i="8"/>
  <c r="G167" i="8"/>
  <c r="G168" i="8"/>
  <c r="G171" i="8"/>
  <c r="G172" i="8"/>
  <c r="G173" i="8"/>
  <c r="G174" i="8"/>
  <c r="G175" i="8"/>
  <c r="G176" i="8"/>
  <c r="G177" i="8"/>
  <c r="G178" i="8"/>
  <c r="G179" i="8"/>
  <c r="G180" i="8"/>
  <c r="G182" i="8" l="1"/>
</calcChain>
</file>

<file path=xl/sharedStrings.xml><?xml version="1.0" encoding="utf-8"?>
<sst xmlns="http://schemas.openxmlformats.org/spreadsheetml/2006/main" count="512" uniqueCount="245">
  <si>
    <t>Varegruppe</t>
  </si>
  <si>
    <t>Tilbudt påslag (%)</t>
  </si>
  <si>
    <t>Renholdsartikler</t>
  </si>
  <si>
    <t>Papirartikler</t>
  </si>
  <si>
    <t>Plastartikler (sekker, poser, engangsplast)</t>
  </si>
  <si>
    <t>Produktbeskrivelse</t>
  </si>
  <si>
    <t>Tørkesystemer</t>
  </si>
  <si>
    <t>Maskinoppvasktabletter Glenta 80 stk</t>
  </si>
  <si>
    <t>Purgoplay Power 5l</t>
  </si>
  <si>
    <t>Jontec Tensol 5l</t>
  </si>
  <si>
    <t>Miljømerking</t>
  </si>
  <si>
    <t>Tørkepapir</t>
  </si>
  <si>
    <t>Toalettpapir</t>
  </si>
  <si>
    <t>Toa Katrin Plus Toilet 360 50,4m 2l</t>
  </si>
  <si>
    <t>Idrettshall</t>
  </si>
  <si>
    <t>Renholdsprodukter / vaskemiddel</t>
  </si>
  <si>
    <t>Papir og plast</t>
  </si>
  <si>
    <t>Avfallsekk klar med knyt 75x125 125L</t>
  </si>
  <si>
    <t>Rengjøringsutstyr</t>
  </si>
  <si>
    <t>Grovrent Taski Jontec 5L</t>
  </si>
  <si>
    <t>Sanitærrengj. sur Basiclean 5L antikalk</t>
  </si>
  <si>
    <t>Sanitærrengjøring Sani 100 5L</t>
  </si>
  <si>
    <t>Tork: Såpe ekstra mild flytende uparf. 1L S1</t>
  </si>
  <si>
    <t>Tork: Skumsåpe ekstra mild 1000ml S4</t>
  </si>
  <si>
    <t>Uniq: Moppestativ 60cm</t>
  </si>
  <si>
    <t>Millentex: mikrofibermopp 60cm m/lomme</t>
  </si>
  <si>
    <t>Swep: Mikrofibermopp 50 cm duo</t>
  </si>
  <si>
    <t>Tøyvask Clax Microwash Pur-Eco 1M 10kg</t>
  </si>
  <si>
    <t>Dekonterminator DekoRen+Mild</t>
  </si>
  <si>
    <t>Maskinoppvask Solid Clean H 4,5 kg</t>
  </si>
  <si>
    <t>Rengjøring KitchenPro Duo 2L</t>
  </si>
  <si>
    <t>Renjøring KitchenProd Des Special 2l</t>
  </si>
  <si>
    <t>Mopp Swep Single Vegg og Interiør 35 cm</t>
  </si>
  <si>
    <t>Mopp Swep Single Finn 50 cm</t>
  </si>
  <si>
    <t>Skaft teleskop Vario 100 - 180 cm</t>
  </si>
  <si>
    <t>Skaft teleskop Varo 50 - 90 cm</t>
  </si>
  <si>
    <t>Moppestativ Swep 35 cm</t>
  </si>
  <si>
    <t>Moppestativ Swep 50 cm</t>
  </si>
  <si>
    <t>Klut r- Micro Tuff Swift Max 38x38 cm, blå</t>
  </si>
  <si>
    <t>Glassklut</t>
  </si>
  <si>
    <t>Suma AntiKalk D54</t>
  </si>
  <si>
    <t>Vileda Mopp swep Singel r-Micro Tech Pro 50 cm lomme</t>
  </si>
  <si>
    <t>Taski Jontec Extra&amp;Care 5 l. </t>
  </si>
  <si>
    <t>Renholdsprodukter</t>
  </si>
  <si>
    <t>Tøyvask Clax Power Optic 3x 25 kg</t>
  </si>
  <si>
    <t>Blekemiddel Clax Oxyb Pur-Eco 4W 21,5kg </t>
  </si>
  <si>
    <t>Rengjøring gulv storfix u/parfyme 5L</t>
  </si>
  <si>
    <t>Desinfeksjon hånd gel Tork S1 1l</t>
  </si>
  <si>
    <t>Desinfeksjon overflate lifeclean 1l</t>
  </si>
  <si>
    <t>Desinfeksjon overflate oxywipe S 100stk</t>
  </si>
  <si>
    <t>Oppvask hånd zalo ultra 7,5dl</t>
  </si>
  <si>
    <t>Luftfrisker room Care R5 7,5dl</t>
  </si>
  <si>
    <t>Tork T3 ark Extra Soft 2l</t>
  </si>
  <si>
    <t>Maskinoppvask Solid Clean M 4,5kg</t>
  </si>
  <si>
    <t>Impregnering PLS I-Vax 10l</t>
  </si>
  <si>
    <t>Moppevask PLS flytende 10l</t>
  </si>
  <si>
    <t>Impregnering PLS Storfix 10l</t>
  </si>
  <si>
    <t>Tablett SprayWash Allrent 18 stk MP</t>
  </si>
  <si>
    <t>Luktfjerner PLS Biofix 1l</t>
  </si>
  <si>
    <t>Mopp 25cm </t>
  </si>
  <si>
    <t>Avfallspose LDPE 60x90cm 13my</t>
  </si>
  <si>
    <t>Avfallspose LDPE 60x60cm 13my</t>
  </si>
  <si>
    <t>Sprayflaske BasiClean 0,5l</t>
  </si>
  <si>
    <t>Håndsåpe Antibac m/pumpe 600 ml KAR 15 4</t>
  </si>
  <si>
    <t>Håndsåpe Katrin Artic Breeze 1L ESK 6 3</t>
  </si>
  <si>
    <t>Håndsåpe Neutral 250ml m/pumpe KAR 6 2</t>
  </si>
  <si>
    <t>Håndsåpe flytende 500ml m/pumpe KAR 6 1</t>
  </si>
  <si>
    <t>Flaske Taski med rett tut</t>
  </si>
  <si>
    <t>Pose til NILFISK teppebanker</t>
  </si>
  <si>
    <t>Tork T6 Mid-size 100m 2l</t>
  </si>
  <si>
    <t>Tork T4 Myk 2 lag</t>
  </si>
  <si>
    <t>Gulvpad Twister 8,5 tommer</t>
  </si>
  <si>
    <t>Gulvpad Twister 14 tommer</t>
  </si>
  <si>
    <t>Gulvpad Twister 17 tommer</t>
  </si>
  <si>
    <t>Gulvpad Twister 20 tommer</t>
  </si>
  <si>
    <t>Gulvpad 3M 8,5 tommer</t>
  </si>
  <si>
    <t>Gulvpad 3M 14 tommer</t>
  </si>
  <si>
    <t>Gulvpad 3M 17 tommer</t>
  </si>
  <si>
    <t>Gulvpad 3M 20 tommer</t>
  </si>
  <si>
    <t>Klut r- Micro Tuff Swift Max 38x38 cm, grønn</t>
  </si>
  <si>
    <t>Klut r- Micro Tuff Swift Max 38x38 cm, gul</t>
  </si>
  <si>
    <t>Klut r-Micro Tuff Swift Max 38x38 cm, rosa</t>
  </si>
  <si>
    <t>Klut r- Micro Tuff Swift Max 38x38 cm, rød</t>
  </si>
  <si>
    <t>Engangshansker latex flere str. Pudderfri</t>
  </si>
  <si>
    <t>Engangshansker vinyl flere str. Pudderfri</t>
  </si>
  <si>
    <t>Avfallsekk klar med knyt 72x125 100L</t>
  </si>
  <si>
    <t>LD klarCoex Xsterk 80x125cm 160L klar</t>
  </si>
  <si>
    <t xml:space="preserve">Hygienepose Tork B3 på rull </t>
  </si>
  <si>
    <t>Håndtørk H3 Singelfold Advanced 2l</t>
  </si>
  <si>
    <t>Tørkerull Katrin S 100m 1l</t>
  </si>
  <si>
    <t>Tork: Håndtørk multifold mykt H2 150 ark</t>
  </si>
  <si>
    <t>Tørkerull Tork M1 Basic 120 meter</t>
  </si>
  <si>
    <t>Tørkerull Tork M2 Basic (senterrull) 300 meter</t>
  </si>
  <si>
    <t>Tork allbruksklut hvit W4 90 stk</t>
  </si>
  <si>
    <t>Tork: Håndtørk H5 410 ark</t>
  </si>
  <si>
    <t>Håndtørk Katrin Plus NonStop L2 133 ark</t>
  </si>
  <si>
    <t>Håndtørk Katrin Plus C-fold 2l 100  ark</t>
  </si>
  <si>
    <t>Katrin Plus system M2 170 meter</t>
  </si>
  <si>
    <t>Tork Toalettpapir Mini Jumbo T2 2l 170 m</t>
  </si>
  <si>
    <t>TORK toalettpapir, Jumbo Advanced, T1 2l</t>
  </si>
  <si>
    <t>Katrin: Toa Plus toilet 400 2l Easy flush 50 m</t>
  </si>
  <si>
    <t>Håndsåpe Katrin flytende uparfymert 1 l</t>
  </si>
  <si>
    <t>Milo 1,5 l</t>
  </si>
  <si>
    <t>Avfallsekk klar 70 x 110 cm 65 my 100l</t>
  </si>
  <si>
    <t>Rengjøring gulv storfix u/parfyme 1L</t>
  </si>
  <si>
    <t>I-VAX 5 liter</t>
  </si>
  <si>
    <t>Nocolyse one shot 12% hydrogenperoksid. 1 l</t>
  </si>
  <si>
    <t>Tørremiddel clar dry classic 5,5l</t>
  </si>
  <si>
    <t>Tøyvask Clax Microwash Pur-Eco 10 kg</t>
  </si>
  <si>
    <t>Desinfeksjon Jif Klorin 5l</t>
  </si>
  <si>
    <t>Støvsugerpose til Taski Jet 38/50</t>
  </si>
  <si>
    <t>Maskinoppvaskmiddel til doseringsanlegg L46 12 kg</t>
  </si>
  <si>
    <t>Maskinoppvask renax power L46 6,1 kg</t>
  </si>
  <si>
    <t xml:space="preserve">Tøyvask Clax Profi 36A1 25,5 kg </t>
  </si>
  <si>
    <t xml:space="preserve">Tøymykner Clax Soft 5S 20 kg </t>
  </si>
  <si>
    <t>Tøyvask pulver kulørt (omo color) 10 kg</t>
  </si>
  <si>
    <t>Tøyvask pulver kulørt (omo color) 5 kg</t>
  </si>
  <si>
    <t>Tøymykner Milo 1 l</t>
  </si>
  <si>
    <t>Tøymykner Blenda Sensitive 5l</t>
  </si>
  <si>
    <t>Støvsugerposer til NILFISK GD 930/VP930</t>
  </si>
  <si>
    <t>3367366 Støvsugerpose mikrofiber Viper DSU</t>
  </si>
  <si>
    <t>Bærepose papir 17L 35x17x24cm 80g brun</t>
  </si>
  <si>
    <t>Avfallssekk klar 70x110cm 45my 100l</t>
  </si>
  <si>
    <t>Purgoplay Klisterfjerner Spesial 1l</t>
  </si>
  <si>
    <t>Purgoplay S1 Extra 5l</t>
  </si>
  <si>
    <t>Tørkerull Katrin M 320m 1l</t>
  </si>
  <si>
    <t>Tork Håndtørk H1 Matic Advanced Soft 2l</t>
  </si>
  <si>
    <t>jontec glasspuss 5l</t>
  </si>
  <si>
    <t>SCJ skumsåpe Clear Foam Pure 1 liter</t>
  </si>
  <si>
    <t>Tørremiddel/glansemiddel 5 liter (A7)</t>
  </si>
  <si>
    <t xml:space="preserve">Grovrengjøring 5 liter (D36) </t>
  </si>
  <si>
    <t>Dagligrent Taski Jontec 5 liter</t>
  </si>
  <si>
    <t>Jontec 300 Free 5l</t>
  </si>
  <si>
    <t>Eternum free gulvpolish 5 liter</t>
  </si>
  <si>
    <t xml:space="preserve">Tablett SprayWash Klor Extra 18 stk </t>
  </si>
  <si>
    <t xml:space="preserve">Tablett SprayWash Sanitær 18 stk </t>
  </si>
  <si>
    <t xml:space="preserve">Tablett SprayWash Grovrent 18 stk </t>
  </si>
  <si>
    <t>Tøyvask Clax Microwash Pur-Eco 1M 20kg</t>
  </si>
  <si>
    <t>Tøyvask Clax Microwash Pur-Eco 1M 5kg</t>
  </si>
  <si>
    <t>Engangshansker nitril flere str. Pudderfri Kort mansjett</t>
  </si>
  <si>
    <t>Engangshansker nitril flere str. Pudderfri Lang mansjett</t>
  </si>
  <si>
    <t>Millentex: mikrofibermopp 60cm m/borrelås</t>
  </si>
  <si>
    <t>Purgoplay Dyprens 5l</t>
  </si>
  <si>
    <t>Purgoplay VV 5l</t>
  </si>
  <si>
    <t>Purgoplay NN 5l</t>
  </si>
  <si>
    <t>Purgoplay S1 Extra PRO 5l</t>
  </si>
  <si>
    <t>Resin Remover klisterfjerner 1l</t>
  </si>
  <si>
    <t>Hygienepose Katrin plast for holder 5l</t>
  </si>
  <si>
    <t>Skumdemper 5l</t>
  </si>
  <si>
    <t>Prisliste kjernesortiment</t>
  </si>
  <si>
    <t>Prisliste øvrig sortiment</t>
  </si>
  <si>
    <t>Lenke til dokumentasjon evt. nummer på vedlegg</t>
  </si>
  <si>
    <t>Jif Skurekrem 0,5l</t>
  </si>
  <si>
    <t>Jif Universal spray 0,75l</t>
  </si>
  <si>
    <t>Beskrivelse av produktet (antall ark, størrelse osv.)</t>
  </si>
  <si>
    <t>Prisene skal oppgis i norske kroner og være eksklusive mva.</t>
  </si>
  <si>
    <t>Leverandør:</t>
  </si>
  <si>
    <t>Totalpris</t>
  </si>
  <si>
    <t>Totalt</t>
  </si>
  <si>
    <t>Leverandøren skal fylle inn i de blå feltene.</t>
  </si>
  <si>
    <t>Kommentar / merknad</t>
  </si>
  <si>
    <t>Estimert volum i kr per år</t>
  </si>
  <si>
    <t>Totalt per år</t>
  </si>
  <si>
    <t>Fraktkostnader oppgis i egen fane</t>
  </si>
  <si>
    <t>Øvrig sortiment</t>
  </si>
  <si>
    <t>Tilbudt pris per stk (NOK eks. mva.)</t>
  </si>
  <si>
    <t>Totalpris (NOK eks. mva.)</t>
  </si>
  <si>
    <t>Enhet</t>
  </si>
  <si>
    <t xml:space="preserve">Leverandøren skal oppg fast påslag (%) på kostpris. Med kostpris menes leverandørens grunnlag for fortjeneste (innkjøpspris). Produksjons-og transportkostnader, toll,  lagerkostnader mm. Inkluderes i påslaget. </t>
  </si>
  <si>
    <r>
      <rPr>
        <b/>
        <u/>
        <sz val="12"/>
        <color rgb="FF000000"/>
        <rFont val="Aptos"/>
        <family val="2"/>
      </rPr>
      <t>Eller tilsvarende</t>
    </r>
    <r>
      <rPr>
        <b/>
        <sz val="12"/>
        <color rgb="FF000000"/>
        <rFont val="Aptos"/>
        <family val="2"/>
      </rPr>
      <t xml:space="preserve"> produkt</t>
    </r>
    <r>
      <rPr>
        <b/>
        <sz val="12"/>
        <rFont val="Aptos"/>
        <family val="2"/>
      </rPr>
      <t xml:space="preserve"> med lik kvalitet eller bedre, som passer inn i dispenser</t>
    </r>
    <r>
      <rPr>
        <b/>
        <sz val="12"/>
        <color rgb="FF000000"/>
        <rFont val="Aptos"/>
        <family val="2"/>
      </rPr>
      <t xml:space="preserve">. </t>
    </r>
    <r>
      <rPr>
        <sz val="12"/>
        <color rgb="FF000000"/>
        <rFont val="Aptos"/>
        <family val="2"/>
      </rPr>
      <t xml:space="preserve">Alternativt skal leverandør erstatte dagens dispensere med nye og ta kostnaden knyttet til dette. </t>
    </r>
  </si>
  <si>
    <t>Det er ikke ønskelig med negativ priskalkyle.</t>
  </si>
  <si>
    <t>Mopp Uniq fukt HD 25 cm lomme og borrelås</t>
  </si>
  <si>
    <t>Mopp Uniq fukt HD 60 cm lomme og borrelås</t>
  </si>
  <si>
    <t>Moppe stativ borrelås Ultra Pluss 25 cm</t>
  </si>
  <si>
    <t>Moppe stativ borrelås Ultra Pluss 60cm</t>
  </si>
  <si>
    <t>Skaft teleskop ULTRA PLUSS 100-170 cm</t>
  </si>
  <si>
    <t>Skaft teleskop ULTRA PLUSS  60-105 cm</t>
  </si>
  <si>
    <t>Matavfallsposer 10 l</t>
  </si>
  <si>
    <t>Matavfallsposer  20l</t>
  </si>
  <si>
    <t>Matavfallsposer 35l</t>
  </si>
  <si>
    <t>Desinfeksjon overflate antibac 75% våtservietter</t>
  </si>
  <si>
    <t>Daglig rengjøring 2 liter (D1)</t>
  </si>
  <si>
    <t>Daglig rengjøring 2 liter (D2)</t>
  </si>
  <si>
    <t>1 stk</t>
  </si>
  <si>
    <t xml:space="preserve">Prisen skal være inkludert frakt og alle øvrige kostnader som skal til for en fullverdig leveranse. </t>
  </si>
  <si>
    <t xml:space="preserve">Det er ikke ønskelig med rullering og utskifting av produkter i kontraktsperioden. </t>
  </si>
  <si>
    <t>Instruksjoner til leverandør</t>
  </si>
  <si>
    <t>Skumrengjøring Sumagel med klorin 4,5l D34</t>
  </si>
  <si>
    <t>Skumrengjøring Sumagel med klorin 4,5l D32</t>
  </si>
  <si>
    <t>Produktene til idrettshall må oppfylle kravene i vedlagt FDV-dokumentasjon</t>
  </si>
  <si>
    <t>Produktene til vask av idrettshall må oppfylle kravene i vedlagt FDV-dokumentasjon</t>
  </si>
  <si>
    <t>Estimert volum per år (antall av enhet oppgitt i kolonne C)</t>
  </si>
  <si>
    <t>Pk a 150 meter</t>
  </si>
  <si>
    <t>Pk a 150 ark</t>
  </si>
  <si>
    <t>Pk a 250 ark</t>
  </si>
  <si>
    <t>Rull a 120 meter</t>
  </si>
  <si>
    <t>Rull a 300 meter</t>
  </si>
  <si>
    <t>Pk a 90 stk</t>
  </si>
  <si>
    <t>Pk a 410 ark</t>
  </si>
  <si>
    <t>Pk a 133 ark</t>
  </si>
  <si>
    <t>Pk a 100 ark</t>
  </si>
  <si>
    <t>Rull a 320 meter</t>
  </si>
  <si>
    <t>Rull a 170 meter</t>
  </si>
  <si>
    <t>Rull a 100 meter</t>
  </si>
  <si>
    <t>Rull a 380 meter</t>
  </si>
  <si>
    <t>Pk a 252 ark</t>
  </si>
  <si>
    <t>Rull a 50 meter</t>
  </si>
  <si>
    <t>Rull a 50,4 meter</t>
  </si>
  <si>
    <t>Beholder a 5 liter</t>
  </si>
  <si>
    <t>Beholder a 1 liter</t>
  </si>
  <si>
    <t>Beholder a 7.5 dl</t>
  </si>
  <si>
    <t>Beholder a 1,5 liter</t>
  </si>
  <si>
    <t>Pk a 100 stk</t>
  </si>
  <si>
    <t>Pk a 150 stk</t>
  </si>
  <si>
    <t>Beholder a 1000 ml</t>
  </si>
  <si>
    <t>Beholder a 600 ml</t>
  </si>
  <si>
    <t>Beholder a 250 ml</t>
  </si>
  <si>
    <t>Beholder a 500 ml</t>
  </si>
  <si>
    <t>Beholder a 5,5 liter</t>
  </si>
  <si>
    <t>Beholder a 2 liter</t>
  </si>
  <si>
    <t>Avfallsposer 60x60 12my</t>
  </si>
  <si>
    <t>Avfallsposer 50x50 8my</t>
  </si>
  <si>
    <t>Avfallsposer 60x90 12my</t>
  </si>
  <si>
    <t>Beholder a 4,5 liter</t>
  </si>
  <si>
    <t>Beholder a 7,5 liter</t>
  </si>
  <si>
    <t>Beholder a 10 liter</t>
  </si>
  <si>
    <t>Pk a 18 stk</t>
  </si>
  <si>
    <t>Beholder a 4, 5kg</t>
  </si>
  <si>
    <t>Pk a 80 stk</t>
  </si>
  <si>
    <t>Beholder a 12 kg</t>
  </si>
  <si>
    <t>Beholder a 6,1 kg</t>
  </si>
  <si>
    <t>Beholder a 5 kg</t>
  </si>
  <si>
    <t>Beholder a 10 kg</t>
  </si>
  <si>
    <t>Beholder a 20 kg</t>
  </si>
  <si>
    <t>Beholder a 25,5 kg</t>
  </si>
  <si>
    <t>Beholder a 25 kg</t>
  </si>
  <si>
    <t>Beholder a 21,5 kg</t>
  </si>
  <si>
    <t>Beholder a 0,75 liter</t>
  </si>
  <si>
    <t>Beholder a 0,5 liter</t>
  </si>
  <si>
    <t>Rull a 10 stk pr. rull</t>
  </si>
  <si>
    <t>Rull a 50 stk pr. rull</t>
  </si>
  <si>
    <t>Rull a 25 stk pr. rull</t>
  </si>
  <si>
    <t>Rull a 100 stk pr. rull</t>
  </si>
  <si>
    <t>Rull a 30 stk pr. rull</t>
  </si>
  <si>
    <t>Maispose / vannoppløselig sekk i klart virgin materiale som brukes til levering av tilsmusset/smitte tøy fra sykehjem til vaskeri. Oppløsning ved 40 grader og helt oppløst ved 60 grader. Brytes ned til vann og CO2. 60l, 20MY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</si>
</sst>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kr&quot;\ * #,##0.00_ ;_ &quot;kr&quot;\ * \-#,##0.00_ ;_ &quot;kr&quot;\ * &quot;-&quot;??_ ;_ @_ "/>
  </numFmts>
  <fonts count="21">
    <font>
      <sz val="11"/>
      <color theme="1"/>
      <name val="Aptos Narrow"/>
      <family val="2"/>
      <scheme val="minor"/>
    </font>
    <font>
      <b/>
      <sz val="12"/>
      <color rgb="FF000000"/>
      <name val="Aptos"/>
      <family val="2"/>
    </font>
    <font>
      <sz val="12"/>
      <color rgb="FF000000"/>
      <name val="Aptos"/>
      <family val="2"/>
    </font>
    <font>
      <b/>
      <sz val="20"/>
      <color rgb="FF000000"/>
      <name val="Aptos"/>
      <family val="2"/>
    </font>
    <font>
      <sz val="11"/>
      <color rgb="FF000000"/>
      <name val="Aptos"/>
      <family val="2"/>
    </font>
    <font>
      <sz val="11"/>
      <color theme="1"/>
      <name val="Aptos Narrow"/>
      <family val="2"/>
      <scheme val="minor"/>
    </font>
    <font>
      <b/>
      <sz val="11"/>
      <color rgb="FF000000"/>
      <name val="Aptos"/>
      <family val="2"/>
    </font>
    <font>
      <b/>
      <sz val="11"/>
      <color theme="1"/>
      <name val="Aptos Narrow"/>
      <family val="2"/>
      <scheme val="minor"/>
    </font>
    <font>
      <sz val="11"/>
      <name val="Calibri"/>
      <family val="2"/>
    </font>
    <font>
      <b/>
      <sz val="12"/>
      <color theme="1"/>
      <name val="Aptos Narrow"/>
      <family val="2"/>
    </font>
    <font>
      <b/>
      <sz val="12"/>
      <name val="Aptos"/>
      <family val="2"/>
    </font>
    <font>
      <sz val="11"/>
      <name val="Aptos Narrow"/>
      <family val="2"/>
      <scheme val="minor"/>
    </font>
    <font>
      <b/>
      <sz val="12"/>
      <color theme="1"/>
      <name val="Aptos"/>
      <family val="2"/>
    </font>
    <font>
      <sz val="11"/>
      <color theme="1"/>
      <name val="Aptos"/>
      <family val="2"/>
    </font>
    <font>
      <b/>
      <sz val="11"/>
      <name val="Aptos"/>
      <family val="2"/>
    </font>
    <font>
      <sz val="10"/>
      <name val="Aptos"/>
      <family val="2"/>
    </font>
    <font>
      <sz val="14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u/>
      <sz val="12"/>
      <color rgb="FF000000"/>
      <name val="Aptos"/>
      <family val="2"/>
    </font>
    <font>
      <sz val="8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/>
    <xf numFmtId="0" fontId="17" fillId="0" borderId="0" applyNumberFormat="0" applyFill="0" applyBorder="0" applyAlignment="0" applyProtection="0"/>
  </cellStyleXfs>
  <cellXfs count="78">
    <xf numFmtId="0" fontId="0" fillId="0" borderId="0" xfId="0"/>
    <xf numFmtId="0" fontId="0" fillId="0" borderId="0" xfId="0" applyProtection="1">
      <protection locked="0"/>
    </xf>
    <xf numFmtId="0" fontId="0" fillId="4" borderId="0" xfId="0" applyFill="1"/>
    <xf numFmtId="0" fontId="0" fillId="0" borderId="7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/>
    <xf numFmtId="0" fontId="0" fillId="0" borderId="1" xfId="0" applyBorder="1" applyAlignment="1" applyProtection="1">
      <alignment wrapText="1"/>
      <protection locked="0"/>
    </xf>
    <xf numFmtId="0" fontId="4" fillId="0" borderId="1" xfId="0" applyFont="1" applyBorder="1"/>
    <xf numFmtId="0" fontId="11" fillId="0" borderId="1" xfId="0" applyFont="1" applyBorder="1" applyProtection="1">
      <protection locked="0"/>
    </xf>
    <xf numFmtId="0" fontId="11" fillId="0" borderId="1" xfId="0" applyFont="1" applyBorder="1"/>
    <xf numFmtId="0" fontId="4" fillId="0" borderId="1" xfId="0" applyFont="1" applyBorder="1" applyAlignment="1">
      <alignment vertical="center"/>
    </xf>
    <xf numFmtId="44" fontId="0" fillId="0" borderId="1" xfId="1" applyFont="1" applyFill="1" applyBorder="1"/>
    <xf numFmtId="9" fontId="0" fillId="3" borderId="1" xfId="2" applyFont="1" applyFill="1" applyBorder="1" applyProtection="1">
      <protection locked="0"/>
    </xf>
    <xf numFmtId="9" fontId="0" fillId="3" borderId="3" xfId="2" applyFont="1" applyFill="1" applyBorder="1" applyProtection="1">
      <protection locked="0"/>
    </xf>
    <xf numFmtId="0" fontId="0" fillId="0" borderId="5" xfId="0" applyBorder="1" applyProtection="1">
      <protection locked="0"/>
    </xf>
    <xf numFmtId="0" fontId="0" fillId="6" borderId="7" xfId="0" applyFill="1" applyBorder="1" applyProtection="1">
      <protection locked="0"/>
    </xf>
    <xf numFmtId="0" fontId="9" fillId="6" borderId="1" xfId="0" applyFont="1" applyFill="1" applyBorder="1" applyAlignment="1">
      <alignment vertical="center"/>
    </xf>
    <xf numFmtId="0" fontId="0" fillId="6" borderId="1" xfId="0" applyFill="1" applyBorder="1" applyProtection="1">
      <protection locked="0"/>
    </xf>
    <xf numFmtId="44" fontId="0" fillId="6" borderId="1" xfId="1" applyFont="1" applyFill="1" applyBorder="1"/>
    <xf numFmtId="0" fontId="0" fillId="6" borderId="5" xfId="0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1" fillId="5" borderId="6" xfId="0" applyFont="1" applyFill="1" applyBorder="1" applyProtection="1">
      <protection locked="0"/>
    </xf>
    <xf numFmtId="0" fontId="1" fillId="5" borderId="2" xfId="0" applyFont="1" applyFill="1" applyBorder="1" applyAlignment="1">
      <alignment horizontal="center" vertical="center" wrapText="1"/>
    </xf>
    <xf numFmtId="0" fontId="1" fillId="5" borderId="4" xfId="0" applyFont="1" applyFill="1" applyBorder="1"/>
    <xf numFmtId="44" fontId="0" fillId="7" borderId="1" xfId="1" applyFont="1" applyFill="1" applyBorder="1"/>
    <xf numFmtId="0" fontId="0" fillId="7" borderId="1" xfId="0" applyFill="1" applyBorder="1" applyProtection="1">
      <protection locked="0"/>
    </xf>
    <xf numFmtId="0" fontId="0" fillId="7" borderId="5" xfId="0" applyFill="1" applyBorder="1" applyProtection="1">
      <protection locked="0"/>
    </xf>
    <xf numFmtId="44" fontId="0" fillId="7" borderId="1" xfId="0" applyNumberFormat="1" applyFill="1" applyBorder="1"/>
    <xf numFmtId="0" fontId="0" fillId="7" borderId="1" xfId="0" applyFill="1" applyBorder="1"/>
    <xf numFmtId="0" fontId="0" fillId="7" borderId="5" xfId="0" applyFill="1" applyBorder="1"/>
    <xf numFmtId="0" fontId="6" fillId="0" borderId="0" xfId="0" applyFont="1" applyAlignment="1">
      <alignment vertical="center"/>
    </xf>
    <xf numFmtId="0" fontId="15" fillId="0" borderId="0" xfId="0" applyFont="1"/>
    <xf numFmtId="0" fontId="14" fillId="0" borderId="1" xfId="0" applyFont="1" applyBorder="1" applyAlignment="1">
      <alignment horizontal="left" vertical="center"/>
    </xf>
    <xf numFmtId="0" fontId="16" fillId="0" borderId="0" xfId="0" applyFont="1"/>
    <xf numFmtId="0" fontId="0" fillId="3" borderId="5" xfId="0" applyFill="1" applyBorder="1" applyProtection="1">
      <protection locked="0"/>
    </xf>
    <xf numFmtId="0" fontId="0" fillId="3" borderId="9" xfId="0" applyFill="1" applyBorder="1" applyProtection="1">
      <protection locked="0"/>
    </xf>
    <xf numFmtId="0" fontId="3" fillId="9" borderId="1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0" fillId="5" borderId="1" xfId="0" applyFill="1" applyBorder="1"/>
    <xf numFmtId="0" fontId="0" fillId="5" borderId="8" xfId="0" applyFill="1" applyBorder="1" applyAlignment="1">
      <alignment vertical="center"/>
    </xf>
    <xf numFmtId="0" fontId="16" fillId="5" borderId="3" xfId="0" applyFont="1" applyFill="1" applyBorder="1" applyAlignment="1" applyProtection="1">
      <alignment vertical="center"/>
      <protection locked="0"/>
    </xf>
    <xf numFmtId="0" fontId="0" fillId="5" borderId="3" xfId="0" applyFill="1" applyBorder="1" applyAlignment="1" applyProtection="1">
      <alignment vertical="center"/>
      <protection locked="0"/>
    </xf>
    <xf numFmtId="44" fontId="16" fillId="2" borderId="3" xfId="0" applyNumberFormat="1" applyFont="1" applyFill="1" applyBorder="1" applyAlignment="1">
      <alignment vertical="center"/>
    </xf>
    <xf numFmtId="0" fontId="0" fillId="5" borderId="3" xfId="0" applyFill="1" applyBorder="1" applyAlignment="1">
      <alignment vertical="center"/>
    </xf>
    <xf numFmtId="0" fontId="0" fillId="5" borderId="9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5" borderId="4" xfId="0" applyFont="1" applyFill="1" applyBorder="1" applyAlignment="1">
      <alignment horizontal="center" vertical="center" wrapText="1"/>
    </xf>
    <xf numFmtId="0" fontId="18" fillId="5" borderId="1" xfId="0" applyFont="1" applyFill="1" applyBorder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horizontal="right"/>
      <protection locked="0"/>
    </xf>
    <xf numFmtId="0" fontId="15" fillId="0" borderId="0" xfId="0" applyFont="1" applyAlignment="1">
      <alignment horizontal="right"/>
    </xf>
    <xf numFmtId="0" fontId="0" fillId="6" borderId="1" xfId="0" applyFill="1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right"/>
      <protection locked="0"/>
    </xf>
    <xf numFmtId="0" fontId="0" fillId="5" borderId="3" xfId="0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right"/>
    </xf>
    <xf numFmtId="0" fontId="1" fillId="5" borderId="6" xfId="0" applyFont="1" applyFill="1" applyBorder="1" applyAlignment="1" applyProtection="1">
      <alignment vertical="center"/>
      <protection locked="0"/>
    </xf>
    <xf numFmtId="0" fontId="1" fillId="5" borderId="2" xfId="0" applyFont="1" applyFill="1" applyBorder="1" applyAlignment="1" applyProtection="1">
      <alignment vertical="center" wrapText="1"/>
      <protection locked="0"/>
    </xf>
    <xf numFmtId="0" fontId="1" fillId="5" borderId="4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left"/>
    </xf>
    <xf numFmtId="0" fontId="4" fillId="0" borderId="7" xfId="0" applyFont="1" applyBorder="1"/>
    <xf numFmtId="0" fontId="4" fillId="0" borderId="8" xfId="0" applyFont="1" applyBorder="1"/>
    <xf numFmtId="44" fontId="0" fillId="0" borderId="1" xfId="0" applyNumberFormat="1" applyBorder="1"/>
    <xf numFmtId="2" fontId="0" fillId="0" borderId="5" xfId="2" applyNumberFormat="1" applyFont="1" applyFill="1" applyBorder="1" applyProtection="1">
      <protection locked="0"/>
    </xf>
    <xf numFmtId="2" fontId="0" fillId="0" borderId="9" xfId="2" applyNumberFormat="1" applyFont="1" applyFill="1" applyBorder="1" applyProtection="1">
      <protection locked="0"/>
    </xf>
    <xf numFmtId="2" fontId="16" fillId="2" borderId="1" xfId="0" applyNumberFormat="1" applyFont="1" applyFill="1" applyBorder="1"/>
    <xf numFmtId="44" fontId="0" fillId="7" borderId="1" xfId="1" applyFont="1" applyFill="1" applyBorder="1" applyProtection="1">
      <protection locked="0"/>
    </xf>
    <xf numFmtId="0" fontId="3" fillId="9" borderId="10" xfId="0" applyFont="1" applyFill="1" applyBorder="1" applyAlignment="1">
      <alignment horizontal="left" vertical="center"/>
    </xf>
    <xf numFmtId="0" fontId="3" fillId="9" borderId="0" xfId="0" applyFont="1" applyFill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3" fillId="8" borderId="1" xfId="0" applyFont="1" applyFill="1" applyBorder="1" applyAlignment="1">
      <alignment horizontal="left"/>
    </xf>
    <xf numFmtId="0" fontId="13" fillId="8" borderId="1" xfId="0" applyFont="1" applyFill="1" applyBorder="1" applyAlignment="1">
      <alignment horizontal="left" wrapText="1"/>
    </xf>
    <xf numFmtId="0" fontId="15" fillId="7" borderId="1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left" vertical="center" wrapText="1"/>
    </xf>
    <xf numFmtId="0" fontId="0" fillId="0" borderId="7" xfId="0" applyBorder="1" applyAlignment="1" applyProtection="1">
      <alignment vertical="top"/>
      <protection locked="0"/>
    </xf>
  </cellXfs>
  <cellStyles count="5">
    <cellStyle name="Hyperlink" xfId="4" xr:uid="{983B6BB1-92D9-43E6-8AA3-2267209989C1}"/>
    <cellStyle name="Normal" xfId="0" builtinId="0"/>
    <cellStyle name="Normal 4" xfId="3" xr:uid="{00DAEDEE-FCE0-40CF-A801-DFB7A2824702}"/>
    <cellStyle name="Prosent" xfId="2" builtinId="5"/>
    <cellStyle name="Valuta" xfId="1" builtinId="4"/>
  </cellStyles>
  <dxfs count="34">
    <dxf>
      <fill>
        <patternFill patternType="solid">
          <fgColor indexed="64"/>
          <bgColor theme="5" tint="0.5999938962981048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ill>
        <patternFill patternType="solid">
          <fgColor indexed="64"/>
          <bgColor theme="5" tint="0.5999938962981048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5" tint="0.5999938962981048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numFmt numFmtId="34" formatCode="_ &quot;kr&quot;\ * #,##0.00_ ;_ &quot;kr&quot;\ * \-#,##0.00_ ;_ &quot;kr&quot;\ * &quot;-&quot;??_ ;_ @_ "/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5" tint="0.5999938962981048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ill>
        <patternFill patternType="solid">
          <fgColor indexed="64"/>
          <bgColor theme="5" tint="0.5999938962981048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ill>
        <patternFill patternType="solid">
          <fgColor indexed="64"/>
          <bgColor theme="5" tint="0.5999938962981048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ill>
        <patternFill patternType="solid">
          <fgColor indexed="64"/>
          <bgColor theme="5" tint="0.5999938962981048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</font>
      <fill>
        <patternFill patternType="solid">
          <fgColor indexed="64"/>
          <bgColor theme="7" tint="0.79998168889431442"/>
        </patternFill>
      </fill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</font>
      <fill>
        <patternFill patternType="solid">
          <fgColor indexed="64"/>
          <bgColor theme="7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auto="1"/>
        </patternFill>
      </fill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</font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"/>
        <family val="2"/>
        <scheme val="none"/>
      </font>
      <fill>
        <patternFill patternType="solid">
          <fgColor indexed="64"/>
          <bgColor theme="5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4" formatCode="_ &quot;kr&quot;\ * #,##0.00_ ;_ &quot;kr&quot;\ * \-#,##0.00_ ;_ &quot;kr&quot;\ * &quot;-&quot;??_ ;_ @_ 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4" formatCode="_ &quot;kr&quot;\ * #,##0.00_ ;_ &quot;kr&quot;\ * \-#,##0.00_ ;_ &quot;kr&quot;\ * &quot;-&quot;??_ ;_ @_ 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 &quot;kr&quot;\ * #,##0.00_ ;_ &quot;kr&quot;\ * \-#,##0.00_ ;_ &quot;kr&quot;\ * &quot;-&quot;??_ ;_ @_ "/>
      <fill>
        <patternFill patternType="solid">
          <fgColor indexed="64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none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>
        <top style="thin">
          <color indexed="64"/>
        </top>
      </border>
    </dxf>
    <dxf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"/>
        <family val="2"/>
        <scheme val="none"/>
      </font>
      <fill>
        <patternFill patternType="solid">
          <fgColor indexed="64"/>
          <bgColor theme="5" tint="0.5999938962981048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AE4D4B6-A056-4B27-8FAA-A18ABCE6C7ED}" name="Tabell48" displayName="Tabell48" ref="A14:J182" totalsRowCount="1" headerRowDxfId="33" totalsRowDxfId="30" headerRowBorderDxfId="32" tableBorderDxfId="31" totalsRowBorderDxfId="29">
  <tableColumns count="10">
    <tableColumn id="1" xr3:uid="{3B32229F-8735-42D8-A31F-E979AADF7868}" name="Varegruppe" dataDxfId="28" totalsRowDxfId="9"/>
    <tableColumn id="2" xr3:uid="{8349B7E5-3952-400E-90E1-E131D4446B1F}" name="Produktbeskrivelse" totalsRowLabel="Totalt per år" dataDxfId="27" totalsRowDxfId="8"/>
    <tableColumn id="4" xr3:uid="{9CE37E6F-6910-4D26-961E-B857D90CA768}" name="Enhet" totalsRowDxfId="7"/>
    <tableColumn id="11" xr3:uid="{DA36C407-C884-4DC0-9B84-A2F0BB9D18FC}" name="Eller tilsvarende produkt med lik kvalitet eller bedre, som passer inn i dispenser. Alternativt skal leverandør erstatte dagens dispensere med nye og ta kostnaden knyttet til dette. " dataDxfId="26" totalsRowDxfId="6"/>
    <tableColumn id="15" xr3:uid="{B24F66E6-372A-4B4D-B308-782BDE2C1FB6}" name="Estimert volum per år (antall av enhet oppgitt i kolonne C)" dataDxfId="25" totalsRowDxfId="5"/>
    <tableColumn id="7" xr3:uid="{8341C500-0828-4D09-B57A-680C301F1A2D}" name="Tilbudt pris per stk (NOK eks. mva.)" dataDxfId="24" totalsRowDxfId="4" dataCellStyle="Valuta"/>
    <tableColumn id="3" xr3:uid="{8ABB23CF-A7B0-4CE7-B128-0250E751DF37}" name="Totalpris (NOK eks. mva.)" totalsRowFunction="sum" dataDxfId="23" totalsRowDxfId="3" dataCellStyle="Valuta">
      <calculatedColumnFormula>Tabell48[[#This Row],[Estimert volum per år (antall av enhet oppgitt i kolonne C)]]*Tabell48[[#This Row],[Tilbudt pris per stk (NOK eks. mva.)]]</calculatedColumnFormula>
    </tableColumn>
    <tableColumn id="5" xr3:uid="{E520CD36-614A-44DD-A806-DAA1B9D3DC24}" name="Beskrivelse av produktet (antall ark, størrelse osv.)" dataDxfId="22" totalsRowDxfId="2" dataCellStyle="Valuta"/>
    <tableColumn id="9" xr3:uid="{4918B77A-0BCC-4DD3-BB16-184DF20C233A}" name="Miljømerking" dataDxfId="21" totalsRowDxfId="1"/>
    <tableColumn id="10" xr3:uid="{770BCAB8-C6B2-4E52-AE7B-2F2EFEE0ACF4}" name="Lenke til dokumentasjon evt. nummer på vedlegg" dataDxfId="20" totalsRowDxfId="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B33BDC7-631E-4F13-BE3E-6EAD8E40A839}" name="Tabell2" displayName="Tabell2" ref="A9:E12" totalsRowShown="0" headerRowDxfId="19" dataDxfId="17" headerRowBorderDxfId="18" tableBorderDxfId="16" totalsRowBorderDxfId="15">
  <tableColumns count="5">
    <tableColumn id="1" xr3:uid="{EF7850A0-99F4-4A56-9368-5EF000D15FF2}" name="Øvrig sortiment" dataDxfId="14"/>
    <tableColumn id="2" xr3:uid="{5459DD64-8FCC-4B1A-8016-9BC43154BB9C}" name="Estimert volum i kr per år" dataDxfId="13"/>
    <tableColumn id="3" xr3:uid="{0466FA79-1EE9-41DB-B067-1D802363F610}" name="Tilbudt påslag (%)" dataDxfId="12" dataCellStyle="Prosent"/>
    <tableColumn id="5" xr3:uid="{0AFA11DB-E139-4A0B-BBD1-D80CACF5E97A}" name="Totalpris" dataDxfId="11" dataCellStyle="Prosent">
      <calculatedColumnFormula>Tabell2[[#This Row],[Estimert volum i kr per år]]+(Tabell2[[#This Row],[Estimert volum i kr per år]]*Tabell2[[#This Row],[Tilbudt påslag (%)]])</calculatedColumnFormula>
    </tableColumn>
    <tableColumn id="4" xr3:uid="{34247CD4-9C84-4CEC-9EF4-B23BD808E126}" name="Kommentar / merknad" dataDxfId="1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70C84-AEBA-4BBE-802D-1011F086D0E7}">
  <dimension ref="A2:K187"/>
  <sheetViews>
    <sheetView tabSelected="1" topLeftCell="A128" zoomScale="80" zoomScaleNormal="80" workbookViewId="0">
      <selection activeCell="D150" sqref="D150"/>
    </sheetView>
  </sheetViews>
  <sheetFormatPr baseColWidth="10" defaultColWidth="11.44140625" defaultRowHeight="15" customHeight="1"/>
  <cols>
    <col min="1" max="1" width="19.21875" customWidth="1"/>
    <col min="2" max="2" width="59.6640625" customWidth="1"/>
    <col min="3" max="3" width="19.5546875" customWidth="1"/>
    <col min="4" max="4" width="71.77734375" style="1" customWidth="1"/>
    <col min="5" max="6" width="15.44140625" style="50" customWidth="1"/>
    <col min="7" max="8" width="25.109375" style="1" customWidth="1"/>
    <col min="9" max="9" width="26.33203125" style="1" customWidth="1"/>
    <col min="10" max="10" width="41.5546875" style="1" customWidth="1"/>
    <col min="11" max="11" width="47.33203125" customWidth="1"/>
    <col min="12" max="12" width="41" customWidth="1"/>
    <col min="13" max="13" width="33.44140625" customWidth="1"/>
  </cols>
  <sheetData>
    <row r="2" spans="1:10" ht="25.8">
      <c r="A2" s="70" t="s">
        <v>149</v>
      </c>
      <c r="B2" s="71"/>
      <c r="C2" s="71"/>
    </row>
    <row r="3" spans="1:10" ht="14.4">
      <c r="A3" s="30"/>
      <c r="B3" s="30"/>
      <c r="C3" s="30"/>
    </row>
    <row r="4" spans="1:10" ht="30" customHeight="1">
      <c r="A4" s="32" t="s">
        <v>156</v>
      </c>
      <c r="B4" s="75"/>
      <c r="C4" s="75"/>
      <c r="D4" s="31"/>
      <c r="E4" s="51"/>
      <c r="F4" s="51"/>
      <c r="G4" s="31"/>
      <c r="H4" s="31"/>
      <c r="I4" s="31"/>
    </row>
    <row r="5" spans="1:10" ht="14.4">
      <c r="A5" s="30"/>
      <c r="B5" s="30"/>
      <c r="C5" s="30"/>
    </row>
    <row r="6" spans="1:10" ht="29.4" customHeight="1">
      <c r="A6" s="72" t="s">
        <v>186</v>
      </c>
      <c r="B6" s="72"/>
      <c r="C6" s="72"/>
      <c r="D6" s="60"/>
      <c r="E6" s="60"/>
      <c r="F6" s="60"/>
    </row>
    <row r="7" spans="1:10" ht="14.4">
      <c r="A7" s="73" t="s">
        <v>159</v>
      </c>
      <c r="B7" s="73"/>
      <c r="C7" s="73"/>
      <c r="D7" s="61"/>
      <c r="E7" s="61"/>
      <c r="F7" s="61"/>
    </row>
    <row r="8" spans="1:10" ht="14.4">
      <c r="A8" s="73" t="s">
        <v>155</v>
      </c>
      <c r="B8" s="73"/>
      <c r="C8" s="73"/>
      <c r="D8" s="61"/>
      <c r="E8" s="61"/>
      <c r="F8" s="61"/>
    </row>
    <row r="9" spans="1:10" ht="14.4">
      <c r="A9" s="74" t="s">
        <v>184</v>
      </c>
      <c r="B9" s="74"/>
      <c r="C9" s="74"/>
      <c r="D9" s="61"/>
      <c r="E9" s="61"/>
      <c r="F9" s="61"/>
    </row>
    <row r="10" spans="1:10" ht="14.4">
      <c r="A10" s="73" t="s">
        <v>170</v>
      </c>
      <c r="B10" s="73"/>
      <c r="C10" s="73"/>
      <c r="D10" s="62"/>
      <c r="E10" s="62"/>
      <c r="F10" s="62"/>
    </row>
    <row r="11" spans="1:10" ht="14.4">
      <c r="A11" s="73" t="s">
        <v>185</v>
      </c>
      <c r="B11" s="73"/>
      <c r="C11" s="73"/>
      <c r="D11" s="62"/>
      <c r="E11" s="62"/>
      <c r="F11" s="62"/>
    </row>
    <row r="12" spans="1:10" ht="14.4">
      <c r="A12" s="73" t="s">
        <v>190</v>
      </c>
      <c r="B12" s="73"/>
      <c r="C12" s="73"/>
      <c r="D12" s="62"/>
      <c r="E12" s="62"/>
      <c r="F12" s="62"/>
    </row>
    <row r="13" spans="1:10" ht="14.4">
      <c r="A13" s="30"/>
      <c r="B13" s="30"/>
      <c r="C13" s="30"/>
    </row>
    <row r="14" spans="1:10" s="59" customFormat="1" ht="78">
      <c r="A14" s="56" t="s">
        <v>0</v>
      </c>
      <c r="B14" s="57" t="s">
        <v>5</v>
      </c>
      <c r="C14" s="57" t="s">
        <v>167</v>
      </c>
      <c r="D14" s="57" t="s">
        <v>169</v>
      </c>
      <c r="E14" s="57" t="s">
        <v>191</v>
      </c>
      <c r="F14" s="57" t="s">
        <v>165</v>
      </c>
      <c r="G14" s="57" t="s">
        <v>166</v>
      </c>
      <c r="H14" s="57" t="s">
        <v>154</v>
      </c>
      <c r="I14" s="57" t="s">
        <v>10</v>
      </c>
      <c r="J14" s="58" t="s">
        <v>151</v>
      </c>
    </row>
    <row r="15" spans="1:10" ht="15.6">
      <c r="A15" s="15" t="s">
        <v>6</v>
      </c>
      <c r="B15" s="16" t="s">
        <v>11</v>
      </c>
      <c r="C15" s="16"/>
      <c r="D15" s="17"/>
      <c r="E15" s="52"/>
      <c r="F15" s="18"/>
      <c r="G15" s="18"/>
      <c r="H15" s="17"/>
      <c r="I15" s="17"/>
      <c r="J15" s="19"/>
    </row>
    <row r="16" spans="1:10" ht="14.4">
      <c r="A16" s="3" t="s">
        <v>6</v>
      </c>
      <c r="B16" s="5" t="s">
        <v>126</v>
      </c>
      <c r="C16" s="5" t="s">
        <v>192</v>
      </c>
      <c r="D16" s="4"/>
      <c r="E16" s="53">
        <v>5000</v>
      </c>
      <c r="F16" s="24"/>
      <c r="G16" s="11">
        <f>Tabell48[[#This Row],[Estimert volum per år (antall av enhet oppgitt i kolonne C)]]*Tabell48[[#This Row],[Tilbudt pris per stk (NOK eks. mva.)]]</f>
        <v>0</v>
      </c>
      <c r="H16" s="25"/>
      <c r="I16" s="25"/>
      <c r="J16" s="26"/>
    </row>
    <row r="17" spans="1:10" ht="14.4">
      <c r="A17" s="3" t="s">
        <v>6</v>
      </c>
      <c r="B17" s="4" t="s">
        <v>90</v>
      </c>
      <c r="C17" s="4" t="s">
        <v>193</v>
      </c>
      <c r="D17" s="4"/>
      <c r="E17" s="53">
        <v>70000</v>
      </c>
      <c r="F17" s="24"/>
      <c r="G17" s="11">
        <f>Tabell48[[#This Row],[Estimert volum per år (antall av enhet oppgitt i kolonne C)]]*Tabell48[[#This Row],[Tilbudt pris per stk (NOK eks. mva.)]]</f>
        <v>0</v>
      </c>
      <c r="H17" s="25"/>
      <c r="I17" s="25"/>
      <c r="J17" s="26"/>
    </row>
    <row r="18" spans="1:10" ht="14.4">
      <c r="A18" s="3" t="s">
        <v>6</v>
      </c>
      <c r="B18" s="4" t="s">
        <v>88</v>
      </c>
      <c r="C18" s="4" t="s">
        <v>194</v>
      </c>
      <c r="D18" s="4"/>
      <c r="E18" s="53">
        <v>5000</v>
      </c>
      <c r="F18" s="24"/>
      <c r="G18" s="11">
        <f>Tabell48[[#This Row],[Estimert volum per år (antall av enhet oppgitt i kolonne C)]]*Tabell48[[#This Row],[Tilbudt pris per stk (NOK eks. mva.)]]</f>
        <v>0</v>
      </c>
      <c r="H18" s="25"/>
      <c r="I18" s="25"/>
      <c r="J18" s="26"/>
    </row>
    <row r="19" spans="1:10" ht="14.4">
      <c r="A19" s="3" t="s">
        <v>6</v>
      </c>
      <c r="B19" s="4" t="s">
        <v>91</v>
      </c>
      <c r="C19" s="4" t="s">
        <v>195</v>
      </c>
      <c r="D19" s="4"/>
      <c r="E19" s="53">
        <v>200</v>
      </c>
      <c r="F19" s="24"/>
      <c r="G19" s="11">
        <f>Tabell48[[#This Row],[Estimert volum per år (antall av enhet oppgitt i kolonne C)]]*Tabell48[[#This Row],[Tilbudt pris per stk (NOK eks. mva.)]]</f>
        <v>0</v>
      </c>
      <c r="H19" s="25"/>
      <c r="I19" s="25"/>
      <c r="J19" s="26"/>
    </row>
    <row r="20" spans="1:10" ht="14.4">
      <c r="A20" s="3" t="s">
        <v>6</v>
      </c>
      <c r="B20" s="4" t="s">
        <v>92</v>
      </c>
      <c r="C20" s="4" t="s">
        <v>196</v>
      </c>
      <c r="D20" s="4"/>
      <c r="E20" s="53">
        <v>5000</v>
      </c>
      <c r="F20" s="24"/>
      <c r="G20" s="11">
        <f>Tabell48[[#This Row],[Estimert volum per år (antall av enhet oppgitt i kolonne C)]]*Tabell48[[#This Row],[Tilbudt pris per stk (NOK eks. mva.)]]</f>
        <v>0</v>
      </c>
      <c r="H20" s="25"/>
      <c r="I20" s="25"/>
      <c r="J20" s="26"/>
    </row>
    <row r="21" spans="1:10" ht="14.4">
      <c r="A21" s="3" t="s">
        <v>6</v>
      </c>
      <c r="B21" s="4" t="s">
        <v>93</v>
      </c>
      <c r="C21" s="4" t="s">
        <v>197</v>
      </c>
      <c r="D21" s="4"/>
      <c r="E21" s="53">
        <v>500</v>
      </c>
      <c r="F21" s="24"/>
      <c r="G21" s="11">
        <f>Tabell48[[#This Row],[Estimert volum per år (antall av enhet oppgitt i kolonne C)]]*Tabell48[[#This Row],[Tilbudt pris per stk (NOK eks. mva.)]]</f>
        <v>0</v>
      </c>
      <c r="H21" s="25"/>
      <c r="I21" s="25"/>
      <c r="J21" s="26"/>
    </row>
    <row r="22" spans="1:10" ht="14.4">
      <c r="A22" s="3" t="s">
        <v>6</v>
      </c>
      <c r="B22" s="4" t="s">
        <v>94</v>
      </c>
      <c r="C22" s="4" t="s">
        <v>198</v>
      </c>
      <c r="D22" s="4"/>
      <c r="E22" s="53">
        <v>6000</v>
      </c>
      <c r="F22" s="24"/>
      <c r="G22" s="11">
        <f>Tabell48[[#This Row],[Estimert volum per år (antall av enhet oppgitt i kolonne C)]]*Tabell48[[#This Row],[Tilbudt pris per stk (NOK eks. mva.)]]</f>
        <v>0</v>
      </c>
      <c r="H22" s="25"/>
      <c r="I22" s="25"/>
      <c r="J22" s="26"/>
    </row>
    <row r="23" spans="1:10" ht="14.4">
      <c r="A23" s="3" t="s">
        <v>6</v>
      </c>
      <c r="B23" s="4" t="s">
        <v>95</v>
      </c>
      <c r="C23" s="4" t="s">
        <v>199</v>
      </c>
      <c r="D23" s="4"/>
      <c r="E23" s="53">
        <v>8000</v>
      </c>
      <c r="F23" s="24"/>
      <c r="G23" s="11">
        <f>Tabell48[[#This Row],[Estimert volum per år (antall av enhet oppgitt i kolonne C)]]*Tabell48[[#This Row],[Tilbudt pris per stk (NOK eks. mva.)]]</f>
        <v>0</v>
      </c>
      <c r="H23" s="25"/>
      <c r="I23" s="25"/>
      <c r="J23" s="26"/>
    </row>
    <row r="24" spans="1:10" ht="14.4">
      <c r="A24" s="3" t="s">
        <v>6</v>
      </c>
      <c r="B24" s="4" t="s">
        <v>96</v>
      </c>
      <c r="C24" s="4" t="s">
        <v>200</v>
      </c>
      <c r="D24" s="4"/>
      <c r="E24" s="53">
        <v>4000</v>
      </c>
      <c r="F24" s="24"/>
      <c r="G24" s="11">
        <f>Tabell48[[#This Row],[Estimert volum per år (antall av enhet oppgitt i kolonne C)]]*Tabell48[[#This Row],[Tilbudt pris per stk (NOK eks. mva.)]]</f>
        <v>0</v>
      </c>
      <c r="H24" s="25"/>
      <c r="I24" s="25"/>
      <c r="J24" s="26"/>
    </row>
    <row r="25" spans="1:10" ht="14.4">
      <c r="A25" s="3" t="s">
        <v>6</v>
      </c>
      <c r="B25" s="5" t="s">
        <v>125</v>
      </c>
      <c r="C25" s="5" t="s">
        <v>201</v>
      </c>
      <c r="D25" s="4"/>
      <c r="E25" s="53">
        <v>10000</v>
      </c>
      <c r="F25" s="24"/>
      <c r="G25" s="11">
        <f>Tabell48[[#This Row],[Estimert volum per år (antall av enhet oppgitt i kolonne C)]]*Tabell48[[#This Row],[Tilbudt pris per stk (NOK eks. mva.)]]</f>
        <v>0</v>
      </c>
      <c r="H25" s="25"/>
      <c r="I25" s="25"/>
      <c r="J25" s="26"/>
    </row>
    <row r="26" spans="1:10" ht="14.4">
      <c r="A26" s="3" t="s">
        <v>6</v>
      </c>
      <c r="B26" s="4" t="s">
        <v>97</v>
      </c>
      <c r="C26" s="4" t="s">
        <v>202</v>
      </c>
      <c r="D26" s="4"/>
      <c r="E26" s="53">
        <v>10000</v>
      </c>
      <c r="F26" s="24"/>
      <c r="G26" s="11">
        <f>Tabell48[[#This Row],[Estimert volum per år (antall av enhet oppgitt i kolonne C)]]*Tabell48[[#This Row],[Tilbudt pris per stk (NOK eks. mva.)]]</f>
        <v>0</v>
      </c>
      <c r="H26" s="25"/>
      <c r="I26" s="25"/>
      <c r="J26" s="26"/>
    </row>
    <row r="27" spans="1:10" ht="14.4">
      <c r="A27" s="3" t="s">
        <v>6</v>
      </c>
      <c r="B27" s="4" t="s">
        <v>89</v>
      </c>
      <c r="C27" s="4" t="s">
        <v>203</v>
      </c>
      <c r="D27" s="4"/>
      <c r="E27" s="53">
        <v>5000</v>
      </c>
      <c r="F27" s="24"/>
      <c r="G27" s="11">
        <f>Tabell48[[#This Row],[Estimert volum per år (antall av enhet oppgitt i kolonne C)]]*Tabell48[[#This Row],[Tilbudt pris per stk (NOK eks. mva.)]]</f>
        <v>0</v>
      </c>
      <c r="H27" s="25"/>
      <c r="I27" s="25"/>
      <c r="J27" s="26"/>
    </row>
    <row r="28" spans="1:10" ht="14.4">
      <c r="A28" s="3"/>
      <c r="B28" s="4"/>
      <c r="C28" s="4"/>
      <c r="D28" s="4"/>
      <c r="E28" s="53"/>
      <c r="F28" s="11"/>
      <c r="G28" s="11"/>
      <c r="H28" s="4"/>
      <c r="I28" s="4"/>
      <c r="J28" s="14"/>
    </row>
    <row r="29" spans="1:10" ht="14.4">
      <c r="A29" s="15" t="s">
        <v>6</v>
      </c>
      <c r="B29" s="20" t="s">
        <v>12</v>
      </c>
      <c r="C29" s="20"/>
      <c r="D29" s="17"/>
      <c r="E29" s="52"/>
      <c r="F29" s="18"/>
      <c r="G29" s="18"/>
      <c r="H29" s="17"/>
      <c r="I29" s="17"/>
      <c r="J29" s="19"/>
    </row>
    <row r="30" spans="1:10" ht="14.4">
      <c r="A30" s="3" t="s">
        <v>6</v>
      </c>
      <c r="B30" s="4" t="s">
        <v>99</v>
      </c>
      <c r="C30" s="4" t="s">
        <v>204</v>
      </c>
      <c r="D30" s="4"/>
      <c r="E30" s="53">
        <v>15000</v>
      </c>
      <c r="F30" s="24"/>
      <c r="G30" s="11">
        <f>Tabell48[[#This Row],[Estimert volum per år (antall av enhet oppgitt i kolonne C)]]*Tabell48[[#This Row],[Tilbudt pris per stk (NOK eks. mva.)]]</f>
        <v>0</v>
      </c>
      <c r="H30" s="25"/>
      <c r="I30" s="25"/>
      <c r="J30" s="26"/>
    </row>
    <row r="31" spans="1:10" ht="14.4">
      <c r="A31" s="3" t="s">
        <v>6</v>
      </c>
      <c r="B31" s="5" t="s">
        <v>98</v>
      </c>
      <c r="C31" s="5" t="s">
        <v>202</v>
      </c>
      <c r="D31" s="4"/>
      <c r="E31" s="53">
        <v>30000</v>
      </c>
      <c r="F31" s="24"/>
      <c r="G31" s="11">
        <f>Tabell48[[#This Row],[Estimert volum per år (antall av enhet oppgitt i kolonne C)]]*Tabell48[[#This Row],[Tilbudt pris per stk (NOK eks. mva.)]]</f>
        <v>0</v>
      </c>
      <c r="H31" s="25"/>
      <c r="I31" s="25"/>
      <c r="J31" s="26"/>
    </row>
    <row r="32" spans="1:10" ht="14.4">
      <c r="A32" s="3" t="s">
        <v>6</v>
      </c>
      <c r="B32" s="4" t="s">
        <v>52</v>
      </c>
      <c r="C32" s="4" t="s">
        <v>205</v>
      </c>
      <c r="D32" s="4"/>
      <c r="E32" s="53">
        <v>8000</v>
      </c>
      <c r="F32" s="24"/>
      <c r="G32" s="11">
        <f>Tabell48[[#This Row],[Estimert volum per år (antall av enhet oppgitt i kolonne C)]]*Tabell48[[#This Row],[Tilbudt pris per stk (NOK eks. mva.)]]</f>
        <v>0</v>
      </c>
      <c r="H32" s="25"/>
      <c r="I32" s="25"/>
      <c r="J32" s="26"/>
    </row>
    <row r="33" spans="1:10" ht="14.4">
      <c r="A33" s="3" t="s">
        <v>6</v>
      </c>
      <c r="B33" s="5" t="s">
        <v>70</v>
      </c>
      <c r="C33" s="5" t="s">
        <v>205</v>
      </c>
      <c r="D33" s="4"/>
      <c r="E33" s="53">
        <v>1200</v>
      </c>
      <c r="F33" s="24"/>
      <c r="G33" s="11">
        <f>Tabell48[[#This Row],[Estimert volum per år (antall av enhet oppgitt i kolonne C)]]*Tabell48[[#This Row],[Tilbudt pris per stk (NOK eks. mva.)]]</f>
        <v>0</v>
      </c>
      <c r="H33" s="25"/>
      <c r="I33" s="25"/>
      <c r="J33" s="26"/>
    </row>
    <row r="34" spans="1:10" ht="14.4">
      <c r="A34" s="3" t="s">
        <v>6</v>
      </c>
      <c r="B34" s="6" t="s">
        <v>69</v>
      </c>
      <c r="C34" s="6" t="s">
        <v>203</v>
      </c>
      <c r="D34" s="4"/>
      <c r="E34" s="53">
        <v>18000</v>
      </c>
      <c r="F34" s="24"/>
      <c r="G34" s="11">
        <f>Tabell48[[#This Row],[Estimert volum per år (antall av enhet oppgitt i kolonne C)]]*Tabell48[[#This Row],[Tilbudt pris per stk (NOK eks. mva.)]]</f>
        <v>0</v>
      </c>
      <c r="H34" s="25"/>
      <c r="I34" s="25"/>
      <c r="J34" s="26"/>
    </row>
    <row r="35" spans="1:10" ht="14.4">
      <c r="A35" s="3" t="s">
        <v>6</v>
      </c>
      <c r="B35" s="4" t="s">
        <v>100</v>
      </c>
      <c r="C35" s="4" t="s">
        <v>206</v>
      </c>
      <c r="D35" s="4"/>
      <c r="E35" s="53">
        <v>20000</v>
      </c>
      <c r="F35" s="24"/>
      <c r="G35" s="11">
        <f>Tabell48[[#This Row],[Estimert volum per år (antall av enhet oppgitt i kolonne C)]]*Tabell48[[#This Row],[Tilbudt pris per stk (NOK eks. mva.)]]</f>
        <v>0</v>
      </c>
      <c r="H35" s="25"/>
      <c r="I35" s="25"/>
      <c r="J35" s="26"/>
    </row>
    <row r="36" spans="1:10" ht="14.4">
      <c r="A36" s="3" t="s">
        <v>6</v>
      </c>
      <c r="B36" s="5" t="s">
        <v>13</v>
      </c>
      <c r="C36" s="5" t="s">
        <v>207</v>
      </c>
      <c r="D36" s="4"/>
      <c r="E36" s="53">
        <v>5000</v>
      </c>
      <c r="F36" s="24"/>
      <c r="G36" s="11">
        <f>Tabell48[[#This Row],[Estimert volum per år (antall av enhet oppgitt i kolonne C)]]*Tabell48[[#This Row],[Tilbudt pris per stk (NOK eks. mva.)]]</f>
        <v>0</v>
      </c>
      <c r="H36" s="25"/>
      <c r="I36" s="25"/>
      <c r="J36" s="26"/>
    </row>
    <row r="37" spans="1:10" ht="14.4">
      <c r="A37" s="3"/>
      <c r="B37" s="4"/>
      <c r="C37" s="4"/>
      <c r="D37" s="4"/>
      <c r="E37" s="53"/>
      <c r="F37" s="11"/>
      <c r="G37" s="11"/>
      <c r="H37" s="4"/>
      <c r="I37" s="4"/>
      <c r="J37" s="14"/>
    </row>
    <row r="38" spans="1:10" ht="14.4">
      <c r="A38" s="15" t="s">
        <v>43</v>
      </c>
      <c r="B38" s="20" t="s">
        <v>15</v>
      </c>
      <c r="C38" s="20"/>
      <c r="D38" s="17"/>
      <c r="E38" s="52"/>
      <c r="F38" s="18"/>
      <c r="G38" s="18"/>
      <c r="H38" s="17"/>
      <c r="I38" s="17"/>
      <c r="J38" s="19"/>
    </row>
    <row r="39" spans="1:10" ht="14.4">
      <c r="A39" s="3" t="s">
        <v>43</v>
      </c>
      <c r="B39" s="5" t="s">
        <v>105</v>
      </c>
      <c r="C39" s="5" t="s">
        <v>208</v>
      </c>
      <c r="D39" s="4"/>
      <c r="E39" s="53">
        <v>60</v>
      </c>
      <c r="F39" s="24"/>
      <c r="G39" s="11">
        <f>Tabell48[[#This Row],[Estimert volum per år (antall av enhet oppgitt i kolonne C)]]*Tabell48[[#This Row],[Tilbudt pris per stk (NOK eks. mva.)]]</f>
        <v>0</v>
      </c>
      <c r="H39" s="25"/>
      <c r="I39" s="25"/>
      <c r="J39" s="26"/>
    </row>
    <row r="40" spans="1:10" ht="14.4">
      <c r="A40" s="3" t="s">
        <v>43</v>
      </c>
      <c r="B40" s="7" t="s">
        <v>104</v>
      </c>
      <c r="C40" s="5" t="s">
        <v>209</v>
      </c>
      <c r="D40" s="4"/>
      <c r="E40" s="53">
        <v>500</v>
      </c>
      <c r="F40" s="24"/>
      <c r="G40" s="11">
        <f>Tabell48[[#This Row],[Estimert volum per år (antall av enhet oppgitt i kolonne C)]]*Tabell48[[#This Row],[Tilbudt pris per stk (NOK eks. mva.)]]</f>
        <v>0</v>
      </c>
      <c r="H40" s="25"/>
      <c r="I40" s="25"/>
      <c r="J40" s="26"/>
    </row>
    <row r="41" spans="1:10" ht="14.4">
      <c r="A41" s="3" t="s">
        <v>43</v>
      </c>
      <c r="B41" s="7" t="s">
        <v>46</v>
      </c>
      <c r="C41" s="5" t="s">
        <v>208</v>
      </c>
      <c r="D41" s="4"/>
      <c r="E41" s="53">
        <v>200</v>
      </c>
      <c r="F41" s="24"/>
      <c r="G41" s="11">
        <f>Tabell48[[#This Row],[Estimert volum per år (antall av enhet oppgitt i kolonne C)]]*Tabell48[[#This Row],[Tilbudt pris per stk (NOK eks. mva.)]]</f>
        <v>0</v>
      </c>
      <c r="H41" s="25"/>
      <c r="I41" s="25"/>
      <c r="J41" s="26"/>
    </row>
    <row r="42" spans="1:10" ht="14.4">
      <c r="A42" s="3" t="s">
        <v>43</v>
      </c>
      <c r="B42" s="4" t="s">
        <v>50</v>
      </c>
      <c r="C42" s="5" t="s">
        <v>210</v>
      </c>
      <c r="D42" s="4"/>
      <c r="E42" s="53">
        <v>1000</v>
      </c>
      <c r="F42" s="24"/>
      <c r="G42" s="11">
        <f>Tabell48[[#This Row],[Estimert volum per år (antall av enhet oppgitt i kolonne C)]]*Tabell48[[#This Row],[Tilbudt pris per stk (NOK eks. mva.)]]</f>
        <v>0</v>
      </c>
      <c r="H42" s="25"/>
      <c r="I42" s="25"/>
      <c r="J42" s="26"/>
    </row>
    <row r="43" spans="1:10" ht="14.4">
      <c r="A43" s="3" t="s">
        <v>43</v>
      </c>
      <c r="B43" s="4" t="s">
        <v>102</v>
      </c>
      <c r="C43" s="5" t="s">
        <v>211</v>
      </c>
      <c r="D43" s="4"/>
      <c r="E43" s="53">
        <v>900</v>
      </c>
      <c r="F43" s="24"/>
      <c r="G43" s="11">
        <f>Tabell48[[#This Row],[Estimert volum per år (antall av enhet oppgitt i kolonne C)]]*Tabell48[[#This Row],[Tilbudt pris per stk (NOK eks. mva.)]]</f>
        <v>0</v>
      </c>
      <c r="H43" s="25"/>
      <c r="I43" s="25"/>
      <c r="J43" s="26"/>
    </row>
    <row r="44" spans="1:10" ht="14.4">
      <c r="A44" s="3" t="s">
        <v>43</v>
      </c>
      <c r="B44" s="4" t="s">
        <v>47</v>
      </c>
      <c r="C44" s="5" t="s">
        <v>209</v>
      </c>
      <c r="D44" s="4"/>
      <c r="E44" s="53">
        <v>1000</v>
      </c>
      <c r="F44" s="24"/>
      <c r="G44" s="11">
        <f>Tabell48[[#This Row],[Estimert volum per år (antall av enhet oppgitt i kolonne C)]]*Tabell48[[#This Row],[Tilbudt pris per stk (NOK eks. mva.)]]</f>
        <v>0</v>
      </c>
      <c r="H44" s="25"/>
      <c r="I44" s="25"/>
      <c r="J44" s="26"/>
    </row>
    <row r="45" spans="1:10" ht="14.4">
      <c r="A45" s="3" t="s">
        <v>43</v>
      </c>
      <c r="B45" s="4" t="s">
        <v>48</v>
      </c>
      <c r="C45" s="5" t="s">
        <v>209</v>
      </c>
      <c r="D45" s="4"/>
      <c r="E45" s="53">
        <v>500</v>
      </c>
      <c r="F45" s="24"/>
      <c r="G45" s="11">
        <f>Tabell48[[#This Row],[Estimert volum per år (antall av enhet oppgitt i kolonne C)]]*Tabell48[[#This Row],[Tilbudt pris per stk (NOK eks. mva.)]]</f>
        <v>0</v>
      </c>
      <c r="H45" s="25"/>
      <c r="I45" s="25"/>
      <c r="J45" s="26"/>
    </row>
    <row r="46" spans="1:10" ht="14.4">
      <c r="A46" s="3" t="s">
        <v>43</v>
      </c>
      <c r="B46" s="8" t="s">
        <v>49</v>
      </c>
      <c r="C46" s="8" t="s">
        <v>212</v>
      </c>
      <c r="D46" s="4"/>
      <c r="E46" s="53">
        <v>500</v>
      </c>
      <c r="F46" s="24"/>
      <c r="G46" s="11">
        <f>Tabell48[[#This Row],[Estimert volum per år (antall av enhet oppgitt i kolonne C)]]*Tabell48[[#This Row],[Tilbudt pris per stk (NOK eks. mva.)]]</f>
        <v>0</v>
      </c>
      <c r="H46" s="25"/>
      <c r="I46" s="25"/>
      <c r="J46" s="26"/>
    </row>
    <row r="47" spans="1:10" ht="14.4">
      <c r="A47" s="3" t="s">
        <v>43</v>
      </c>
      <c r="B47" s="8" t="s">
        <v>180</v>
      </c>
      <c r="C47" s="8" t="s">
        <v>213</v>
      </c>
      <c r="D47" s="4"/>
      <c r="E47" s="53">
        <v>500</v>
      </c>
      <c r="F47" s="24"/>
      <c r="G47" s="11">
        <f>Tabell48[[#This Row],[Estimert volum per år (antall av enhet oppgitt i kolonne C)]]*Tabell48[[#This Row],[Tilbudt pris per stk (NOK eks. mva.)]]</f>
        <v>0</v>
      </c>
      <c r="H47" s="25"/>
      <c r="I47" s="25"/>
      <c r="J47" s="26"/>
    </row>
    <row r="48" spans="1:10" ht="14.4">
      <c r="A48" s="3" t="s">
        <v>43</v>
      </c>
      <c r="B48" s="9" t="s">
        <v>109</v>
      </c>
      <c r="C48" s="9" t="s">
        <v>208</v>
      </c>
      <c r="D48" s="4"/>
      <c r="E48" s="53">
        <v>300</v>
      </c>
      <c r="F48" s="24"/>
      <c r="G48" s="11">
        <f>Tabell48[[#This Row],[Estimert volum per år (antall av enhet oppgitt i kolonne C)]]*Tabell48[[#This Row],[Tilbudt pris per stk (NOK eks. mva.)]]</f>
        <v>0</v>
      </c>
      <c r="H48" s="25"/>
      <c r="I48" s="25"/>
      <c r="J48" s="26"/>
    </row>
    <row r="49" spans="1:10" ht="14.4">
      <c r="A49" s="3" t="s">
        <v>43</v>
      </c>
      <c r="B49" s="4" t="s">
        <v>106</v>
      </c>
      <c r="C49" s="9" t="s">
        <v>209</v>
      </c>
      <c r="D49" s="4"/>
      <c r="E49" s="53">
        <v>500</v>
      </c>
      <c r="F49" s="24"/>
      <c r="G49" s="11">
        <f>Tabell48[[#This Row],[Estimert volum per år (antall av enhet oppgitt i kolonne C)]]*Tabell48[[#This Row],[Tilbudt pris per stk (NOK eks. mva.)]]</f>
        <v>0</v>
      </c>
      <c r="H49" s="25"/>
      <c r="I49" s="25"/>
      <c r="J49" s="26"/>
    </row>
    <row r="50" spans="1:10" ht="14.4">
      <c r="A50" s="3" t="s">
        <v>43</v>
      </c>
      <c r="B50" s="4" t="s">
        <v>20</v>
      </c>
      <c r="C50" s="9" t="s">
        <v>208</v>
      </c>
      <c r="D50" s="4"/>
      <c r="E50" s="53">
        <v>170</v>
      </c>
      <c r="F50" s="24"/>
      <c r="G50" s="11">
        <f>Tabell48[[#This Row],[Estimert volum per år (antall av enhet oppgitt i kolonne C)]]*Tabell48[[#This Row],[Tilbudt pris per stk (NOK eks. mva.)]]</f>
        <v>0</v>
      </c>
      <c r="H50" s="25"/>
      <c r="I50" s="25"/>
      <c r="J50" s="26"/>
    </row>
    <row r="51" spans="1:10" ht="14.4">
      <c r="A51" s="3" t="s">
        <v>43</v>
      </c>
      <c r="B51" s="4" t="s">
        <v>21</v>
      </c>
      <c r="C51" s="9" t="s">
        <v>208</v>
      </c>
      <c r="D51" s="4"/>
      <c r="E51" s="53">
        <v>200</v>
      </c>
      <c r="F51" s="24"/>
      <c r="G51" s="11">
        <f>Tabell48[[#This Row],[Estimert volum per år (antall av enhet oppgitt i kolonne C)]]*Tabell48[[#This Row],[Tilbudt pris per stk (NOK eks. mva.)]]</f>
        <v>0</v>
      </c>
      <c r="H51" s="25"/>
      <c r="I51" s="25"/>
      <c r="J51" s="26"/>
    </row>
    <row r="52" spans="1:10" ht="14.4">
      <c r="A52" s="3" t="s">
        <v>43</v>
      </c>
      <c r="B52" s="4" t="s">
        <v>22</v>
      </c>
      <c r="C52" s="9" t="s">
        <v>209</v>
      </c>
      <c r="D52" s="4"/>
      <c r="E52" s="53">
        <v>4000</v>
      </c>
      <c r="F52" s="24"/>
      <c r="G52" s="11">
        <f>Tabell48[[#This Row],[Estimert volum per år (antall av enhet oppgitt i kolonne C)]]*Tabell48[[#This Row],[Tilbudt pris per stk (NOK eks. mva.)]]</f>
        <v>0</v>
      </c>
      <c r="H52" s="25"/>
      <c r="I52" s="25"/>
      <c r="J52" s="26"/>
    </row>
    <row r="53" spans="1:10" ht="14.4">
      <c r="A53" s="3" t="s">
        <v>43</v>
      </c>
      <c r="B53" s="4" t="s">
        <v>23</v>
      </c>
      <c r="C53" s="9" t="s">
        <v>214</v>
      </c>
      <c r="D53" s="4"/>
      <c r="E53" s="53">
        <v>2000</v>
      </c>
      <c r="F53" s="24"/>
      <c r="G53" s="11">
        <f>Tabell48[[#This Row],[Estimert volum per år (antall av enhet oppgitt i kolonne C)]]*Tabell48[[#This Row],[Tilbudt pris per stk (NOK eks. mva.)]]</f>
        <v>0</v>
      </c>
      <c r="H53" s="25"/>
      <c r="I53" s="25"/>
      <c r="J53" s="26"/>
    </row>
    <row r="54" spans="1:10" ht="14.4">
      <c r="A54" s="3" t="s">
        <v>43</v>
      </c>
      <c r="B54" s="4" t="s">
        <v>63</v>
      </c>
      <c r="C54" s="9" t="s">
        <v>215</v>
      </c>
      <c r="D54" s="4"/>
      <c r="E54" s="53">
        <v>700</v>
      </c>
      <c r="F54" s="24"/>
      <c r="G54" s="11">
        <f>Tabell48[[#This Row],[Estimert volum per år (antall av enhet oppgitt i kolonne C)]]*Tabell48[[#This Row],[Tilbudt pris per stk (NOK eks. mva.)]]</f>
        <v>0</v>
      </c>
      <c r="H54" s="25"/>
      <c r="I54" s="25"/>
      <c r="J54" s="26"/>
    </row>
    <row r="55" spans="1:10" ht="14.4">
      <c r="A55" s="3" t="s">
        <v>43</v>
      </c>
      <c r="B55" s="4" t="s">
        <v>101</v>
      </c>
      <c r="C55" s="9" t="s">
        <v>209</v>
      </c>
      <c r="D55" s="4"/>
      <c r="E55" s="53">
        <v>300</v>
      </c>
      <c r="F55" s="24"/>
      <c r="G55" s="11">
        <f>Tabell48[[#This Row],[Estimert volum per år (antall av enhet oppgitt i kolonne C)]]*Tabell48[[#This Row],[Tilbudt pris per stk (NOK eks. mva.)]]</f>
        <v>0</v>
      </c>
      <c r="H55" s="25"/>
      <c r="I55" s="25"/>
      <c r="J55" s="26"/>
    </row>
    <row r="56" spans="1:10" ht="14.4">
      <c r="A56" s="3" t="s">
        <v>43</v>
      </c>
      <c r="B56" s="4" t="s">
        <v>64</v>
      </c>
      <c r="C56" s="9" t="s">
        <v>209</v>
      </c>
      <c r="D56" s="4"/>
      <c r="E56" s="53">
        <v>1000</v>
      </c>
      <c r="F56" s="24"/>
      <c r="G56" s="11">
        <f>Tabell48[[#This Row],[Estimert volum per år (antall av enhet oppgitt i kolonne C)]]*Tabell48[[#This Row],[Tilbudt pris per stk (NOK eks. mva.)]]</f>
        <v>0</v>
      </c>
      <c r="H56" s="25"/>
      <c r="I56" s="25"/>
      <c r="J56" s="26"/>
    </row>
    <row r="57" spans="1:10" ht="14.4">
      <c r="A57" s="3" t="s">
        <v>43</v>
      </c>
      <c r="B57" s="4" t="s">
        <v>65</v>
      </c>
      <c r="C57" s="9" t="s">
        <v>216</v>
      </c>
      <c r="D57" s="4"/>
      <c r="E57" s="53">
        <v>1000</v>
      </c>
      <c r="F57" s="24"/>
      <c r="G57" s="11">
        <f>Tabell48[[#This Row],[Estimert volum per år (antall av enhet oppgitt i kolonne C)]]*Tabell48[[#This Row],[Tilbudt pris per stk (NOK eks. mva.)]]</f>
        <v>0</v>
      </c>
      <c r="H57" s="25"/>
      <c r="I57" s="25"/>
      <c r="J57" s="26"/>
    </row>
    <row r="58" spans="1:10" ht="14.4">
      <c r="A58" s="3" t="s">
        <v>43</v>
      </c>
      <c r="B58" s="4" t="s">
        <v>66</v>
      </c>
      <c r="C58" s="9" t="s">
        <v>217</v>
      </c>
      <c r="D58" s="4"/>
      <c r="E58" s="53">
        <v>1000</v>
      </c>
      <c r="F58" s="24"/>
      <c r="G58" s="11">
        <f>Tabell48[[#This Row],[Estimert volum per år (antall av enhet oppgitt i kolonne C)]]*Tabell48[[#This Row],[Tilbudt pris per stk (NOK eks. mva.)]]</f>
        <v>0</v>
      </c>
      <c r="H58" s="25"/>
      <c r="I58" s="25"/>
      <c r="J58" s="26"/>
    </row>
    <row r="59" spans="1:10" ht="14.4">
      <c r="A59" s="3" t="s">
        <v>43</v>
      </c>
      <c r="B59" s="4" t="s">
        <v>128</v>
      </c>
      <c r="C59" s="9" t="s">
        <v>209</v>
      </c>
      <c r="D59" s="4"/>
      <c r="E59" s="53">
        <v>100</v>
      </c>
      <c r="F59" s="24"/>
      <c r="G59" s="11">
        <f>Tabell48[[#This Row],[Estimert volum per år (antall av enhet oppgitt i kolonne C)]]*Tabell48[[#This Row],[Tilbudt pris per stk (NOK eks. mva.)]]</f>
        <v>0</v>
      </c>
      <c r="H59" s="25"/>
      <c r="I59" s="25"/>
      <c r="J59" s="26"/>
    </row>
    <row r="60" spans="1:10" ht="14.4">
      <c r="A60" s="3" t="s">
        <v>43</v>
      </c>
      <c r="B60" s="5" t="s">
        <v>28</v>
      </c>
      <c r="C60" s="9" t="s">
        <v>208</v>
      </c>
      <c r="D60" s="4"/>
      <c r="E60" s="53">
        <v>500</v>
      </c>
      <c r="F60" s="24"/>
      <c r="G60" s="11">
        <f>Tabell48[[#This Row],[Estimert volum per år (antall av enhet oppgitt i kolonne C)]]*Tabell48[[#This Row],[Tilbudt pris per stk (NOK eks. mva.)]]</f>
        <v>0</v>
      </c>
      <c r="H60" s="25"/>
      <c r="I60" s="25"/>
      <c r="J60" s="26"/>
    </row>
    <row r="61" spans="1:10" ht="14.4">
      <c r="A61" s="3" t="s">
        <v>43</v>
      </c>
      <c r="B61" s="5" t="s">
        <v>107</v>
      </c>
      <c r="C61" s="9" t="s">
        <v>218</v>
      </c>
      <c r="D61" s="4"/>
      <c r="E61" s="53">
        <v>200</v>
      </c>
      <c r="F61" s="24"/>
      <c r="G61" s="11">
        <f>Tabell48[[#This Row],[Estimert volum per år (antall av enhet oppgitt i kolonne C)]]*Tabell48[[#This Row],[Tilbudt pris per stk (NOK eks. mva.)]]</f>
        <v>0</v>
      </c>
      <c r="H61" s="25"/>
      <c r="I61" s="25"/>
      <c r="J61" s="26"/>
    </row>
    <row r="62" spans="1:10" ht="14.4">
      <c r="A62" s="3" t="s">
        <v>43</v>
      </c>
      <c r="B62" s="4" t="s">
        <v>30</v>
      </c>
      <c r="C62" s="9" t="s">
        <v>219</v>
      </c>
      <c r="D62" s="4"/>
      <c r="E62" s="53">
        <v>50</v>
      </c>
      <c r="F62" s="24"/>
      <c r="G62" s="11">
        <f>Tabell48[[#This Row],[Estimert volum per år (antall av enhet oppgitt i kolonne C)]]*Tabell48[[#This Row],[Tilbudt pris per stk (NOK eks. mva.)]]</f>
        <v>0</v>
      </c>
      <c r="H62" s="25"/>
      <c r="I62" s="25"/>
      <c r="J62" s="26"/>
    </row>
    <row r="63" spans="1:10" ht="14.4">
      <c r="A63" s="3" t="s">
        <v>43</v>
      </c>
      <c r="B63" s="4" t="s">
        <v>31</v>
      </c>
      <c r="C63" s="9" t="s">
        <v>219</v>
      </c>
      <c r="D63" s="4"/>
      <c r="E63" s="53">
        <v>50</v>
      </c>
      <c r="F63" s="24"/>
      <c r="G63" s="11">
        <f>Tabell48[[#This Row],[Estimert volum per år (antall av enhet oppgitt i kolonne C)]]*Tabell48[[#This Row],[Tilbudt pris per stk (NOK eks. mva.)]]</f>
        <v>0</v>
      </c>
      <c r="H63" s="25"/>
      <c r="I63" s="25"/>
      <c r="J63" s="26"/>
    </row>
    <row r="64" spans="1:10" ht="14.4">
      <c r="A64" s="3" t="s">
        <v>43</v>
      </c>
      <c r="B64" s="4" t="s">
        <v>129</v>
      </c>
      <c r="C64" s="9" t="s">
        <v>208</v>
      </c>
      <c r="D64" s="4"/>
      <c r="E64" s="53">
        <v>300</v>
      </c>
      <c r="F64" s="24"/>
      <c r="G64" s="11">
        <f>Tabell48[[#This Row],[Estimert volum per år (antall av enhet oppgitt i kolonne C)]]*Tabell48[[#This Row],[Tilbudt pris per stk (NOK eks. mva.)]]</f>
        <v>0</v>
      </c>
      <c r="H64" s="25"/>
      <c r="I64" s="25"/>
      <c r="J64" s="26"/>
    </row>
    <row r="65" spans="1:10" ht="14.4">
      <c r="A65" s="3" t="s">
        <v>43</v>
      </c>
      <c r="B65" s="4" t="s">
        <v>181</v>
      </c>
      <c r="C65" s="9" t="s">
        <v>219</v>
      </c>
      <c r="D65" s="4"/>
      <c r="E65" s="53">
        <v>50</v>
      </c>
      <c r="F65" s="24"/>
      <c r="G65" s="11">
        <f>Tabell48[[#This Row],[Estimert volum per år (antall av enhet oppgitt i kolonne C)]]*Tabell48[[#This Row],[Tilbudt pris per stk (NOK eks. mva.)]]</f>
        <v>0</v>
      </c>
      <c r="H65" s="25"/>
      <c r="I65" s="25"/>
      <c r="J65" s="26"/>
    </row>
    <row r="66" spans="1:10" ht="14.4">
      <c r="A66" s="3" t="s">
        <v>43</v>
      </c>
      <c r="B66" s="4" t="s">
        <v>182</v>
      </c>
      <c r="C66" s="9" t="s">
        <v>219</v>
      </c>
      <c r="D66" s="4"/>
      <c r="E66" s="53">
        <v>50</v>
      </c>
      <c r="F66" s="24"/>
      <c r="G66" s="11">
        <f>Tabell48[[#This Row],[Estimert volum per år (antall av enhet oppgitt i kolonne C)]]*Tabell48[[#This Row],[Tilbudt pris per stk (NOK eks. mva.)]]</f>
        <v>0</v>
      </c>
      <c r="H66" s="25"/>
      <c r="I66" s="25"/>
      <c r="J66" s="26"/>
    </row>
    <row r="67" spans="1:10" ht="14.4">
      <c r="A67" s="3" t="s">
        <v>43</v>
      </c>
      <c r="B67" s="4" t="s">
        <v>130</v>
      </c>
      <c r="C67" s="9" t="s">
        <v>208</v>
      </c>
      <c r="D67" s="4"/>
      <c r="E67" s="53">
        <v>50</v>
      </c>
      <c r="F67" s="24"/>
      <c r="G67" s="11">
        <f>Tabell48[[#This Row],[Estimert volum per år (antall av enhet oppgitt i kolonne C)]]*Tabell48[[#This Row],[Tilbudt pris per stk (NOK eks. mva.)]]</f>
        <v>0</v>
      </c>
      <c r="H67" s="25"/>
      <c r="I67" s="25"/>
      <c r="J67" s="26"/>
    </row>
    <row r="68" spans="1:10" ht="14.4">
      <c r="A68" s="3" t="s">
        <v>43</v>
      </c>
      <c r="B68" s="4" t="s">
        <v>131</v>
      </c>
      <c r="C68" s="9" t="s">
        <v>208</v>
      </c>
      <c r="D68" s="4"/>
      <c r="E68" s="53">
        <v>100</v>
      </c>
      <c r="F68" s="24"/>
      <c r="G68" s="11">
        <f>Tabell48[[#This Row],[Estimert volum per år (antall av enhet oppgitt i kolonne C)]]*Tabell48[[#This Row],[Tilbudt pris per stk (NOK eks. mva.)]]</f>
        <v>0</v>
      </c>
      <c r="H68" s="25"/>
      <c r="I68" s="25"/>
      <c r="J68" s="26"/>
    </row>
    <row r="69" spans="1:10" ht="14.4">
      <c r="A69" s="3" t="s">
        <v>43</v>
      </c>
      <c r="B69" s="4" t="s">
        <v>19</v>
      </c>
      <c r="C69" s="9" t="s">
        <v>208</v>
      </c>
      <c r="D69" s="4"/>
      <c r="E69" s="53">
        <v>500</v>
      </c>
      <c r="F69" s="24"/>
      <c r="G69" s="11">
        <f>Tabell48[[#This Row],[Estimert volum per år (antall av enhet oppgitt i kolonne C)]]*Tabell48[[#This Row],[Tilbudt pris per stk (NOK eks. mva.)]]</f>
        <v>0</v>
      </c>
      <c r="H69" s="25"/>
      <c r="I69" s="25"/>
      <c r="J69" s="26"/>
    </row>
    <row r="70" spans="1:10" ht="14.4">
      <c r="A70" s="3" t="s">
        <v>43</v>
      </c>
      <c r="B70" s="4" t="s">
        <v>42</v>
      </c>
      <c r="C70" s="9" t="s">
        <v>208</v>
      </c>
      <c r="D70" s="4"/>
      <c r="E70" s="53">
        <v>200</v>
      </c>
      <c r="F70" s="24"/>
      <c r="G70" s="11">
        <f>Tabell48[[#This Row],[Estimert volum per år (antall av enhet oppgitt i kolonne C)]]*Tabell48[[#This Row],[Tilbudt pris per stk (NOK eks. mva.)]]</f>
        <v>0</v>
      </c>
      <c r="H70" s="25"/>
      <c r="I70" s="25"/>
      <c r="J70" s="26"/>
    </row>
    <row r="71" spans="1:10" ht="14.4">
      <c r="A71" s="3" t="s">
        <v>43</v>
      </c>
      <c r="B71" s="4" t="s">
        <v>132</v>
      </c>
      <c r="C71" s="9" t="s">
        <v>208</v>
      </c>
      <c r="D71" s="4"/>
      <c r="E71" s="53">
        <v>100</v>
      </c>
      <c r="F71" s="24"/>
      <c r="G71" s="11">
        <f>Tabell48[[#This Row],[Estimert volum per år (antall av enhet oppgitt i kolonne C)]]*Tabell48[[#This Row],[Tilbudt pris per stk (NOK eks. mva.)]]</f>
        <v>0</v>
      </c>
      <c r="H71" s="25"/>
      <c r="I71" s="25"/>
      <c r="J71" s="26"/>
    </row>
    <row r="72" spans="1:10" ht="14.4">
      <c r="A72" s="3" t="s">
        <v>43</v>
      </c>
      <c r="B72" s="4" t="s">
        <v>9</v>
      </c>
      <c r="C72" s="9" t="s">
        <v>208</v>
      </c>
      <c r="D72" s="4"/>
      <c r="E72" s="53">
        <v>200</v>
      </c>
      <c r="F72" s="24"/>
      <c r="G72" s="11">
        <f>Tabell48[[#This Row],[Estimert volum per år (antall av enhet oppgitt i kolonne C)]]*Tabell48[[#This Row],[Tilbudt pris per stk (NOK eks. mva.)]]</f>
        <v>0</v>
      </c>
      <c r="H72" s="25"/>
      <c r="I72" s="25"/>
      <c r="J72" s="26"/>
    </row>
    <row r="73" spans="1:10" ht="14.4">
      <c r="A73" s="3" t="s">
        <v>43</v>
      </c>
      <c r="B73" s="4" t="s">
        <v>127</v>
      </c>
      <c r="C73" s="9" t="s">
        <v>208</v>
      </c>
      <c r="D73" s="4"/>
      <c r="E73" s="53">
        <v>100</v>
      </c>
      <c r="F73" s="24"/>
      <c r="G73" s="11">
        <f>Tabell48[[#This Row],[Estimert volum per år (antall av enhet oppgitt i kolonne C)]]*Tabell48[[#This Row],[Tilbudt pris per stk (NOK eks. mva.)]]</f>
        <v>0</v>
      </c>
      <c r="H73" s="25"/>
      <c r="I73" s="25"/>
      <c r="J73" s="26"/>
    </row>
    <row r="74" spans="1:10" ht="14.4">
      <c r="A74" s="3" t="s">
        <v>43</v>
      </c>
      <c r="B74" s="4" t="s">
        <v>187</v>
      </c>
      <c r="C74" s="9" t="s">
        <v>223</v>
      </c>
      <c r="D74" s="4"/>
      <c r="E74" s="53">
        <v>200</v>
      </c>
      <c r="F74" s="24"/>
      <c r="G74" s="11">
        <f>Tabell48[[#This Row],[Estimert volum per år (antall av enhet oppgitt i kolonne C)]]*Tabell48[[#This Row],[Tilbudt pris per stk (NOK eks. mva.)]]</f>
        <v>0</v>
      </c>
      <c r="H74" s="25"/>
      <c r="I74" s="25"/>
      <c r="J74" s="26"/>
    </row>
    <row r="75" spans="1:10" ht="14.4">
      <c r="A75" s="3" t="s">
        <v>43</v>
      </c>
      <c r="B75" s="4" t="s">
        <v>188</v>
      </c>
      <c r="C75" s="9" t="s">
        <v>223</v>
      </c>
      <c r="D75" s="4"/>
      <c r="E75" s="53">
        <v>200</v>
      </c>
      <c r="F75" s="24"/>
      <c r="G75" s="11">
        <f>Tabell48[[#This Row],[Estimert volum per år (antall av enhet oppgitt i kolonne C)]]*Tabell48[[#This Row],[Tilbudt pris per stk (NOK eks. mva.)]]</f>
        <v>0</v>
      </c>
      <c r="H75" s="69"/>
      <c r="I75" s="25"/>
      <c r="J75" s="26"/>
    </row>
    <row r="76" spans="1:10" ht="14.4">
      <c r="A76" s="3" t="s">
        <v>43</v>
      </c>
      <c r="B76" s="4" t="s">
        <v>40</v>
      </c>
      <c r="C76" s="9" t="s">
        <v>208</v>
      </c>
      <c r="D76" s="4"/>
      <c r="E76" s="53">
        <v>100</v>
      </c>
      <c r="F76" s="24"/>
      <c r="G76" s="11">
        <f>Tabell48[[#This Row],[Estimert volum per år (antall av enhet oppgitt i kolonne C)]]*Tabell48[[#This Row],[Tilbudt pris per stk (NOK eks. mva.)]]</f>
        <v>0</v>
      </c>
      <c r="H76" s="25"/>
      <c r="I76" s="25"/>
      <c r="J76" s="26"/>
    </row>
    <row r="77" spans="1:10" ht="14.4">
      <c r="A77" s="3" t="s">
        <v>43</v>
      </c>
      <c r="B77" s="4" t="s">
        <v>133</v>
      </c>
      <c r="C77" s="9" t="s">
        <v>208</v>
      </c>
      <c r="D77" s="4"/>
      <c r="E77" s="53">
        <v>100</v>
      </c>
      <c r="F77" s="24"/>
      <c r="G77" s="11">
        <f>Tabell48[[#This Row],[Estimert volum per år (antall av enhet oppgitt i kolonne C)]]*Tabell48[[#This Row],[Tilbudt pris per stk (NOK eks. mva.)]]</f>
        <v>0</v>
      </c>
      <c r="H77" s="25"/>
      <c r="I77" s="25"/>
      <c r="J77" s="26"/>
    </row>
    <row r="78" spans="1:10" ht="14.4">
      <c r="A78" s="3" t="s">
        <v>43</v>
      </c>
      <c r="B78" s="4" t="s">
        <v>51</v>
      </c>
      <c r="C78" s="9" t="s">
        <v>224</v>
      </c>
      <c r="D78" s="4"/>
      <c r="E78" s="53">
        <v>600</v>
      </c>
      <c r="F78" s="24"/>
      <c r="G78" s="11">
        <f>Tabell48[[#This Row],[Estimert volum per år (antall av enhet oppgitt i kolonne C)]]*Tabell48[[#This Row],[Tilbudt pris per stk (NOK eks. mva.)]]</f>
        <v>0</v>
      </c>
      <c r="H78" s="25"/>
      <c r="I78" s="25"/>
      <c r="J78" s="26"/>
    </row>
    <row r="79" spans="1:10" ht="14.4">
      <c r="A79" s="3" t="s">
        <v>43</v>
      </c>
      <c r="B79" s="4" t="s">
        <v>54</v>
      </c>
      <c r="C79" s="9" t="s">
        <v>225</v>
      </c>
      <c r="D79" s="4"/>
      <c r="E79" s="53">
        <v>200</v>
      </c>
      <c r="F79" s="24"/>
      <c r="G79" s="11">
        <f>Tabell48[[#This Row],[Estimert volum per år (antall av enhet oppgitt i kolonne C)]]*Tabell48[[#This Row],[Tilbudt pris per stk (NOK eks. mva.)]]</f>
        <v>0</v>
      </c>
      <c r="H79" s="25"/>
      <c r="I79" s="25"/>
      <c r="J79" s="26"/>
    </row>
    <row r="80" spans="1:10" ht="14.4">
      <c r="A80" s="3" t="s">
        <v>43</v>
      </c>
      <c r="B80" s="4" t="s">
        <v>55</v>
      </c>
      <c r="C80" s="9" t="s">
        <v>225</v>
      </c>
      <c r="D80" s="4"/>
      <c r="E80" s="53">
        <v>200</v>
      </c>
      <c r="F80" s="24"/>
      <c r="G80" s="11">
        <f>Tabell48[[#This Row],[Estimert volum per år (antall av enhet oppgitt i kolonne C)]]*Tabell48[[#This Row],[Tilbudt pris per stk (NOK eks. mva.)]]</f>
        <v>0</v>
      </c>
      <c r="H80" s="25"/>
      <c r="I80" s="25"/>
      <c r="J80" s="26"/>
    </row>
    <row r="81" spans="1:10" ht="14.4">
      <c r="A81" s="3" t="s">
        <v>43</v>
      </c>
      <c r="B81" s="4" t="s">
        <v>56</v>
      </c>
      <c r="C81" s="9" t="s">
        <v>225</v>
      </c>
      <c r="D81" s="4"/>
      <c r="E81" s="53">
        <v>200</v>
      </c>
      <c r="F81" s="24"/>
      <c r="G81" s="11">
        <f>Tabell48[[#This Row],[Estimert volum per år (antall av enhet oppgitt i kolonne C)]]*Tabell48[[#This Row],[Tilbudt pris per stk (NOK eks. mva.)]]</f>
        <v>0</v>
      </c>
      <c r="H81" s="25"/>
      <c r="I81" s="25"/>
      <c r="J81" s="26"/>
    </row>
    <row r="82" spans="1:10" ht="14.4">
      <c r="A82" s="3" t="s">
        <v>43</v>
      </c>
      <c r="B82" s="4" t="s">
        <v>57</v>
      </c>
      <c r="C82" s="4" t="s">
        <v>226</v>
      </c>
      <c r="D82" s="4"/>
      <c r="E82" s="53">
        <v>200</v>
      </c>
      <c r="F82" s="24"/>
      <c r="G82" s="11">
        <f>Tabell48[[#This Row],[Estimert volum per år (antall av enhet oppgitt i kolonne C)]]*Tabell48[[#This Row],[Tilbudt pris per stk (NOK eks. mva.)]]</f>
        <v>0</v>
      </c>
      <c r="H82" s="25"/>
      <c r="I82" s="25"/>
      <c r="J82" s="26"/>
    </row>
    <row r="83" spans="1:10" ht="14.4">
      <c r="A83" s="3" t="s">
        <v>43</v>
      </c>
      <c r="B83" s="4" t="s">
        <v>134</v>
      </c>
      <c r="C83" s="4" t="s">
        <v>226</v>
      </c>
      <c r="D83" s="4"/>
      <c r="E83" s="53">
        <v>200</v>
      </c>
      <c r="F83" s="24"/>
      <c r="G83" s="11">
        <f>Tabell48[[#This Row],[Estimert volum per år (antall av enhet oppgitt i kolonne C)]]*Tabell48[[#This Row],[Tilbudt pris per stk (NOK eks. mva.)]]</f>
        <v>0</v>
      </c>
      <c r="H83" s="25"/>
      <c r="I83" s="25"/>
      <c r="J83" s="26"/>
    </row>
    <row r="84" spans="1:10" ht="14.4">
      <c r="A84" s="3" t="s">
        <v>43</v>
      </c>
      <c r="B84" s="4" t="s">
        <v>135</v>
      </c>
      <c r="C84" s="4" t="s">
        <v>226</v>
      </c>
      <c r="D84" s="4"/>
      <c r="E84" s="53">
        <v>200</v>
      </c>
      <c r="F84" s="24"/>
      <c r="G84" s="11">
        <f>Tabell48[[#This Row],[Estimert volum per år (antall av enhet oppgitt i kolonne C)]]*Tabell48[[#This Row],[Tilbudt pris per stk (NOK eks. mva.)]]</f>
        <v>0</v>
      </c>
      <c r="H84" s="25"/>
      <c r="I84" s="25"/>
      <c r="J84" s="26"/>
    </row>
    <row r="85" spans="1:10" ht="14.4">
      <c r="A85" s="3" t="s">
        <v>43</v>
      </c>
      <c r="B85" s="4" t="s">
        <v>136</v>
      </c>
      <c r="C85" s="4" t="s">
        <v>226</v>
      </c>
      <c r="D85" s="4"/>
      <c r="E85" s="53">
        <v>200</v>
      </c>
      <c r="F85" s="24"/>
      <c r="G85" s="11">
        <f>Tabell48[[#This Row],[Estimert volum per år (antall av enhet oppgitt i kolonne C)]]*Tabell48[[#This Row],[Tilbudt pris per stk (NOK eks. mva.)]]</f>
        <v>0</v>
      </c>
      <c r="H85" s="25"/>
      <c r="I85" s="25"/>
      <c r="J85" s="26"/>
    </row>
    <row r="86" spans="1:10" ht="14.4">
      <c r="A86" s="3" t="s">
        <v>43</v>
      </c>
      <c r="B86" s="4" t="s">
        <v>58</v>
      </c>
      <c r="C86" s="4" t="s">
        <v>209</v>
      </c>
      <c r="D86" s="4"/>
      <c r="E86" s="53">
        <v>500</v>
      </c>
      <c r="F86" s="24"/>
      <c r="G86" s="11">
        <f>Tabell48[[#This Row],[Estimert volum per år (antall av enhet oppgitt i kolonne C)]]*Tabell48[[#This Row],[Tilbudt pris per stk (NOK eks. mva.)]]</f>
        <v>0</v>
      </c>
      <c r="H86" s="25"/>
      <c r="I86" s="25"/>
      <c r="J86" s="26"/>
    </row>
    <row r="87" spans="1:10" ht="14.4">
      <c r="A87" s="3" t="s">
        <v>43</v>
      </c>
      <c r="B87" s="4" t="s">
        <v>53</v>
      </c>
      <c r="C87" s="4" t="s">
        <v>227</v>
      </c>
      <c r="D87" s="4"/>
      <c r="E87" s="53">
        <v>100</v>
      </c>
      <c r="F87" s="24"/>
      <c r="G87" s="11">
        <f>Tabell48[[#This Row],[Estimert volum per år (antall av enhet oppgitt i kolonne C)]]*Tabell48[[#This Row],[Tilbudt pris per stk (NOK eks. mva.)]]</f>
        <v>0</v>
      </c>
      <c r="H87" s="25"/>
      <c r="I87" s="25"/>
      <c r="J87" s="26"/>
    </row>
    <row r="88" spans="1:10" ht="14.4">
      <c r="A88" s="3" t="s">
        <v>43</v>
      </c>
      <c r="B88" s="4" t="s">
        <v>29</v>
      </c>
      <c r="C88" s="4" t="s">
        <v>227</v>
      </c>
      <c r="D88" s="4"/>
      <c r="E88" s="53">
        <v>100</v>
      </c>
      <c r="F88" s="24"/>
      <c r="G88" s="11">
        <f>Tabell48[[#This Row],[Estimert volum per år (antall av enhet oppgitt i kolonne C)]]*Tabell48[[#This Row],[Tilbudt pris per stk (NOK eks. mva.)]]</f>
        <v>0</v>
      </c>
      <c r="H88" s="25"/>
      <c r="I88" s="25"/>
      <c r="J88" s="26"/>
    </row>
    <row r="89" spans="1:10" ht="14.4">
      <c r="A89" s="3" t="s">
        <v>43</v>
      </c>
      <c r="B89" s="4" t="s">
        <v>7</v>
      </c>
      <c r="C89" s="4" t="s">
        <v>228</v>
      </c>
      <c r="D89" s="4"/>
      <c r="E89" s="53">
        <v>200</v>
      </c>
      <c r="F89" s="24"/>
      <c r="G89" s="11">
        <f>Tabell48[[#This Row],[Estimert volum per år (antall av enhet oppgitt i kolonne C)]]*Tabell48[[#This Row],[Tilbudt pris per stk (NOK eks. mva.)]]</f>
        <v>0</v>
      </c>
      <c r="H89" s="25"/>
      <c r="I89" s="25"/>
      <c r="J89" s="26"/>
    </row>
    <row r="90" spans="1:10" ht="14.4">
      <c r="A90" s="3" t="s">
        <v>43</v>
      </c>
      <c r="B90" s="4" t="s">
        <v>111</v>
      </c>
      <c r="C90" s="4" t="s">
        <v>229</v>
      </c>
      <c r="D90" s="4"/>
      <c r="E90" s="53">
        <v>300</v>
      </c>
      <c r="F90" s="24"/>
      <c r="G90" s="11">
        <f>Tabell48[[#This Row],[Estimert volum per år (antall av enhet oppgitt i kolonne C)]]*Tabell48[[#This Row],[Tilbudt pris per stk (NOK eks. mva.)]]</f>
        <v>0</v>
      </c>
      <c r="H90" s="25"/>
      <c r="I90" s="25"/>
      <c r="J90" s="26"/>
    </row>
    <row r="91" spans="1:10" ht="14.4">
      <c r="A91" s="3" t="s">
        <v>43</v>
      </c>
      <c r="B91" s="4" t="s">
        <v>112</v>
      </c>
      <c r="C91" s="4" t="s">
        <v>230</v>
      </c>
      <c r="D91" s="4"/>
      <c r="E91" s="53">
        <v>400</v>
      </c>
      <c r="F91" s="24"/>
      <c r="G91" s="11">
        <f>Tabell48[[#This Row],[Estimert volum per år (antall av enhet oppgitt i kolonne C)]]*Tabell48[[#This Row],[Tilbudt pris per stk (NOK eks. mva.)]]</f>
        <v>0</v>
      </c>
      <c r="H91" s="25"/>
      <c r="I91" s="25"/>
      <c r="J91" s="26"/>
    </row>
    <row r="92" spans="1:10" ht="14.4">
      <c r="A92" s="3" t="s">
        <v>43</v>
      </c>
      <c r="B92" s="9" t="s">
        <v>138</v>
      </c>
      <c r="C92" s="4" t="s">
        <v>231</v>
      </c>
      <c r="D92" s="4"/>
      <c r="E92" s="53">
        <v>200</v>
      </c>
      <c r="F92" s="24"/>
      <c r="G92" s="11">
        <f>Tabell48[[#This Row],[Estimert volum per år (antall av enhet oppgitt i kolonne C)]]*Tabell48[[#This Row],[Tilbudt pris per stk (NOK eks. mva.)]]</f>
        <v>0</v>
      </c>
      <c r="H92" s="25"/>
      <c r="I92" s="25"/>
      <c r="J92" s="26"/>
    </row>
    <row r="93" spans="1:10" ht="14.4">
      <c r="A93" s="3" t="s">
        <v>43</v>
      </c>
      <c r="B93" s="9" t="s">
        <v>27</v>
      </c>
      <c r="C93" s="4" t="s">
        <v>232</v>
      </c>
      <c r="D93" s="4"/>
      <c r="E93" s="53">
        <v>200</v>
      </c>
      <c r="F93" s="24"/>
      <c r="G93" s="11">
        <f>Tabell48[[#This Row],[Estimert volum per år (antall av enhet oppgitt i kolonne C)]]*Tabell48[[#This Row],[Tilbudt pris per stk (NOK eks. mva.)]]</f>
        <v>0</v>
      </c>
      <c r="H93" s="25"/>
      <c r="I93" s="25"/>
      <c r="J93" s="26"/>
    </row>
    <row r="94" spans="1:10" ht="14.4">
      <c r="A94" s="3" t="s">
        <v>43</v>
      </c>
      <c r="B94" s="9" t="s">
        <v>137</v>
      </c>
      <c r="C94" s="4" t="s">
        <v>233</v>
      </c>
      <c r="D94" s="4"/>
      <c r="E94" s="53">
        <v>50</v>
      </c>
      <c r="F94" s="24"/>
      <c r="G94" s="11">
        <f>Tabell48[[#This Row],[Estimert volum per år (antall av enhet oppgitt i kolonne C)]]*Tabell48[[#This Row],[Tilbudt pris per stk (NOK eks. mva.)]]</f>
        <v>0</v>
      </c>
      <c r="H94" s="25"/>
      <c r="I94" s="25"/>
      <c r="J94" s="26"/>
    </row>
    <row r="95" spans="1:10" ht="14.4">
      <c r="A95" s="3" t="s">
        <v>43</v>
      </c>
      <c r="B95" s="9" t="s">
        <v>115</v>
      </c>
      <c r="C95" s="4" t="s">
        <v>232</v>
      </c>
      <c r="D95" s="4"/>
      <c r="E95" s="53">
        <v>200</v>
      </c>
      <c r="F95" s="24"/>
      <c r="G95" s="11">
        <f>Tabell48[[#This Row],[Estimert volum per år (antall av enhet oppgitt i kolonne C)]]*Tabell48[[#This Row],[Tilbudt pris per stk (NOK eks. mva.)]]</f>
        <v>0</v>
      </c>
      <c r="H95" s="25"/>
      <c r="I95" s="25"/>
      <c r="J95" s="26"/>
    </row>
    <row r="96" spans="1:10" ht="14.4">
      <c r="A96" s="3" t="s">
        <v>43</v>
      </c>
      <c r="B96" s="9" t="s">
        <v>116</v>
      </c>
      <c r="C96" s="4" t="s">
        <v>231</v>
      </c>
      <c r="D96" s="4"/>
      <c r="E96" s="53">
        <v>15</v>
      </c>
      <c r="F96" s="24"/>
      <c r="G96" s="11">
        <f>Tabell48[[#This Row],[Estimert volum per år (antall av enhet oppgitt i kolonne C)]]*Tabell48[[#This Row],[Tilbudt pris per stk (NOK eks. mva.)]]</f>
        <v>0</v>
      </c>
      <c r="H96" s="25"/>
      <c r="I96" s="25"/>
      <c r="J96" s="26"/>
    </row>
    <row r="97" spans="1:10" ht="14.4">
      <c r="A97" s="3" t="s">
        <v>43</v>
      </c>
      <c r="B97" s="4" t="s">
        <v>108</v>
      </c>
      <c r="C97" s="4" t="s">
        <v>232</v>
      </c>
      <c r="D97" s="4"/>
      <c r="E97" s="53">
        <v>20</v>
      </c>
      <c r="F97" s="24"/>
      <c r="G97" s="11">
        <f>Tabell48[[#This Row],[Estimert volum per år (antall av enhet oppgitt i kolonne C)]]*Tabell48[[#This Row],[Tilbudt pris per stk (NOK eks. mva.)]]</f>
        <v>0</v>
      </c>
      <c r="H97" s="25"/>
      <c r="I97" s="25"/>
      <c r="J97" s="26"/>
    </row>
    <row r="98" spans="1:10" ht="14.4">
      <c r="A98" s="3" t="s">
        <v>43</v>
      </c>
      <c r="B98" s="5" t="s">
        <v>113</v>
      </c>
      <c r="C98" s="4" t="s">
        <v>234</v>
      </c>
      <c r="D98" s="4"/>
      <c r="E98" s="53">
        <v>20</v>
      </c>
      <c r="F98" s="24"/>
      <c r="G98" s="11">
        <f>Tabell48[[#This Row],[Estimert volum per år (antall av enhet oppgitt i kolonne C)]]*Tabell48[[#This Row],[Tilbudt pris per stk (NOK eks. mva.)]]</f>
        <v>0</v>
      </c>
      <c r="H98" s="25"/>
      <c r="I98" s="25"/>
      <c r="J98" s="26"/>
    </row>
    <row r="99" spans="1:10" ht="14.4">
      <c r="A99" s="3" t="s">
        <v>43</v>
      </c>
      <c r="B99" s="4" t="s">
        <v>44</v>
      </c>
      <c r="C99" s="4" t="s">
        <v>235</v>
      </c>
      <c r="D99" s="4"/>
      <c r="E99" s="53">
        <v>100</v>
      </c>
      <c r="F99" s="24"/>
      <c r="G99" s="11">
        <f>Tabell48[[#This Row],[Estimert volum per år (antall av enhet oppgitt i kolonne C)]]*Tabell48[[#This Row],[Tilbudt pris per stk (NOK eks. mva.)]]</f>
        <v>0</v>
      </c>
      <c r="H99" s="25"/>
      <c r="I99" s="25"/>
      <c r="J99" s="26"/>
    </row>
    <row r="100" spans="1:10" ht="14.4">
      <c r="A100" s="3" t="s">
        <v>43</v>
      </c>
      <c r="B100" s="5" t="s">
        <v>114</v>
      </c>
      <c r="C100" s="4" t="s">
        <v>233</v>
      </c>
      <c r="D100" s="4"/>
      <c r="E100" s="53">
        <v>20</v>
      </c>
      <c r="F100" s="24"/>
      <c r="G100" s="11">
        <f>Tabell48[[#This Row],[Estimert volum per år (antall av enhet oppgitt i kolonne C)]]*Tabell48[[#This Row],[Tilbudt pris per stk (NOK eks. mva.)]]</f>
        <v>0</v>
      </c>
      <c r="H100" s="25"/>
      <c r="I100" s="25"/>
      <c r="J100" s="26"/>
    </row>
    <row r="101" spans="1:10" ht="15" customHeight="1">
      <c r="A101" s="3" t="s">
        <v>43</v>
      </c>
      <c r="B101" s="4" t="s">
        <v>117</v>
      </c>
      <c r="C101" s="4" t="s">
        <v>209</v>
      </c>
      <c r="D101" s="4"/>
      <c r="E101" s="53">
        <v>300</v>
      </c>
      <c r="F101" s="27"/>
      <c r="G101" s="65">
        <f>Tabell48[[#This Row],[Estimert volum per år (antall av enhet oppgitt i kolonne C)]]*Tabell48[[#This Row],[Tilbudt pris per stk (NOK eks. mva.)]]</f>
        <v>0</v>
      </c>
      <c r="H101" s="25"/>
      <c r="I101" s="28"/>
      <c r="J101" s="29"/>
    </row>
    <row r="102" spans="1:10" ht="15" customHeight="1">
      <c r="A102" s="3" t="s">
        <v>43</v>
      </c>
      <c r="B102" s="4" t="s">
        <v>118</v>
      </c>
      <c r="C102" s="4" t="s">
        <v>208</v>
      </c>
      <c r="D102" s="4"/>
      <c r="E102" s="53">
        <v>100</v>
      </c>
      <c r="F102" s="24"/>
      <c r="G102" s="11">
        <f>Tabell48[[#This Row],[Estimert volum per år (antall av enhet oppgitt i kolonne C)]]*Tabell48[[#This Row],[Tilbudt pris per stk (NOK eks. mva.)]]</f>
        <v>0</v>
      </c>
      <c r="H102" s="25"/>
      <c r="I102" s="25"/>
      <c r="J102" s="26"/>
    </row>
    <row r="103" spans="1:10" ht="14.4">
      <c r="A103" s="3" t="s">
        <v>43</v>
      </c>
      <c r="B103" s="4" t="s">
        <v>45</v>
      </c>
      <c r="C103" s="4" t="s">
        <v>236</v>
      </c>
      <c r="D103" s="4"/>
      <c r="E103" s="53">
        <v>20</v>
      </c>
      <c r="F103" s="24"/>
      <c r="G103" s="11">
        <f>Tabell48[[#This Row],[Estimert volum per år (antall av enhet oppgitt i kolonne C)]]*Tabell48[[#This Row],[Tilbudt pris per stk (NOK eks. mva.)]]</f>
        <v>0</v>
      </c>
      <c r="H103" s="25"/>
      <c r="I103" s="25"/>
      <c r="J103" s="26"/>
    </row>
    <row r="104" spans="1:10" ht="14.4">
      <c r="A104" s="3" t="s">
        <v>43</v>
      </c>
      <c r="B104" s="4" t="s">
        <v>153</v>
      </c>
      <c r="C104" s="4" t="s">
        <v>237</v>
      </c>
      <c r="D104" s="4"/>
      <c r="E104" s="53">
        <v>500</v>
      </c>
      <c r="F104" s="24"/>
      <c r="G104" s="11">
        <f>Tabell48[[#This Row],[Estimert volum per år (antall av enhet oppgitt i kolonne C)]]*Tabell48[[#This Row],[Tilbudt pris per stk (NOK eks. mva.)]]</f>
        <v>0</v>
      </c>
      <c r="H104" s="25"/>
      <c r="I104" s="25"/>
      <c r="J104" s="26"/>
    </row>
    <row r="105" spans="1:10" ht="14.4">
      <c r="A105" s="3" t="s">
        <v>43</v>
      </c>
      <c r="B105" s="4" t="s">
        <v>152</v>
      </c>
      <c r="C105" s="4" t="s">
        <v>238</v>
      </c>
      <c r="D105" s="4"/>
      <c r="E105" s="53">
        <v>500</v>
      </c>
      <c r="F105" s="24"/>
      <c r="G105" s="11">
        <f>Tabell48[[#This Row],[Estimert volum per år (antall av enhet oppgitt i kolonne C)]]*Tabell48[[#This Row],[Tilbudt pris per stk (NOK eks. mva.)]]</f>
        <v>0</v>
      </c>
      <c r="H105" s="25"/>
      <c r="I105" s="25"/>
      <c r="J105" s="26"/>
    </row>
    <row r="106" spans="1:10" ht="14.4">
      <c r="A106" s="3"/>
      <c r="B106" s="4"/>
      <c r="C106" s="4"/>
      <c r="D106" s="4"/>
      <c r="E106" s="53"/>
      <c r="F106" s="11"/>
      <c r="G106" s="11"/>
      <c r="H106" s="4"/>
      <c r="I106" s="4"/>
      <c r="J106" s="14"/>
    </row>
    <row r="107" spans="1:10" ht="14.4">
      <c r="A107" s="15" t="s">
        <v>18</v>
      </c>
      <c r="B107" s="20" t="s">
        <v>18</v>
      </c>
      <c r="C107" s="20"/>
      <c r="D107" s="17"/>
      <c r="E107" s="52"/>
      <c r="F107" s="18"/>
      <c r="G107" s="18"/>
      <c r="H107" s="17"/>
      <c r="I107" s="17"/>
      <c r="J107" s="19"/>
    </row>
    <row r="108" spans="1:10" ht="14.4">
      <c r="A108" s="3" t="s">
        <v>18</v>
      </c>
      <c r="B108" s="4" t="s">
        <v>71</v>
      </c>
      <c r="C108" s="4" t="s">
        <v>183</v>
      </c>
      <c r="D108" s="4"/>
      <c r="E108" s="53">
        <v>50</v>
      </c>
      <c r="F108" s="24"/>
      <c r="G108" s="11">
        <f>Tabell48[[#This Row],[Estimert volum per år (antall av enhet oppgitt i kolonne C)]]*Tabell48[[#This Row],[Tilbudt pris per stk (NOK eks. mva.)]]</f>
        <v>0</v>
      </c>
      <c r="H108" s="25"/>
      <c r="I108" s="25"/>
      <c r="J108" s="26"/>
    </row>
    <row r="109" spans="1:10" ht="14.4">
      <c r="A109" s="3" t="s">
        <v>18</v>
      </c>
      <c r="B109" s="4" t="s">
        <v>72</v>
      </c>
      <c r="C109" s="4" t="s">
        <v>183</v>
      </c>
      <c r="D109" s="4"/>
      <c r="E109" s="53">
        <v>100</v>
      </c>
      <c r="F109" s="24"/>
      <c r="G109" s="11">
        <f>Tabell48[[#This Row],[Estimert volum per år (antall av enhet oppgitt i kolonne C)]]*Tabell48[[#This Row],[Tilbudt pris per stk (NOK eks. mva.)]]</f>
        <v>0</v>
      </c>
      <c r="H109" s="25"/>
      <c r="I109" s="25"/>
      <c r="J109" s="26"/>
    </row>
    <row r="110" spans="1:10" ht="14.4">
      <c r="A110" s="3" t="s">
        <v>18</v>
      </c>
      <c r="B110" s="4" t="s">
        <v>73</v>
      </c>
      <c r="C110" s="4" t="s">
        <v>183</v>
      </c>
      <c r="D110" s="4"/>
      <c r="E110" s="53">
        <v>300</v>
      </c>
      <c r="F110" s="24"/>
      <c r="G110" s="11">
        <f>Tabell48[[#This Row],[Estimert volum per år (antall av enhet oppgitt i kolonne C)]]*Tabell48[[#This Row],[Tilbudt pris per stk (NOK eks. mva.)]]</f>
        <v>0</v>
      </c>
      <c r="H110" s="25"/>
      <c r="I110" s="25"/>
      <c r="J110" s="26"/>
    </row>
    <row r="111" spans="1:10" ht="14.4">
      <c r="A111" s="3" t="s">
        <v>18</v>
      </c>
      <c r="B111" s="4" t="s">
        <v>74</v>
      </c>
      <c r="C111" s="4" t="s">
        <v>183</v>
      </c>
      <c r="D111" s="4"/>
      <c r="E111" s="53">
        <v>50</v>
      </c>
      <c r="F111" s="24"/>
      <c r="G111" s="11">
        <f>Tabell48[[#This Row],[Estimert volum per år (antall av enhet oppgitt i kolonne C)]]*Tabell48[[#This Row],[Tilbudt pris per stk (NOK eks. mva.)]]</f>
        <v>0</v>
      </c>
      <c r="H111" s="25"/>
      <c r="I111" s="25"/>
      <c r="J111" s="26"/>
    </row>
    <row r="112" spans="1:10" ht="14.4">
      <c r="A112" s="3" t="s">
        <v>18</v>
      </c>
      <c r="B112" s="4" t="s">
        <v>75</v>
      </c>
      <c r="C112" s="4" t="s">
        <v>183</v>
      </c>
      <c r="D112" s="4"/>
      <c r="E112" s="53">
        <v>50</v>
      </c>
      <c r="F112" s="24"/>
      <c r="G112" s="11">
        <f>Tabell48[[#This Row],[Estimert volum per år (antall av enhet oppgitt i kolonne C)]]*Tabell48[[#This Row],[Tilbudt pris per stk (NOK eks. mva.)]]</f>
        <v>0</v>
      </c>
      <c r="H112" s="25"/>
      <c r="I112" s="25"/>
      <c r="J112" s="26"/>
    </row>
    <row r="113" spans="1:10" ht="15" customHeight="1">
      <c r="A113" s="3" t="s">
        <v>18</v>
      </c>
      <c r="B113" s="4" t="s">
        <v>76</v>
      </c>
      <c r="C113" s="4" t="s">
        <v>183</v>
      </c>
      <c r="D113" s="4"/>
      <c r="E113" s="53">
        <v>50</v>
      </c>
      <c r="F113" s="24"/>
      <c r="G113" s="11">
        <f>Tabell48[[#This Row],[Estimert volum per år (antall av enhet oppgitt i kolonne C)]]*Tabell48[[#This Row],[Tilbudt pris per stk (NOK eks. mva.)]]</f>
        <v>0</v>
      </c>
      <c r="H113" s="25"/>
      <c r="I113" s="25"/>
      <c r="J113" s="26"/>
    </row>
    <row r="114" spans="1:10" ht="15" customHeight="1">
      <c r="A114" s="3" t="s">
        <v>18</v>
      </c>
      <c r="B114" s="4" t="s">
        <v>77</v>
      </c>
      <c r="C114" s="4" t="s">
        <v>183</v>
      </c>
      <c r="D114" s="4"/>
      <c r="E114" s="53">
        <v>100</v>
      </c>
      <c r="F114" s="27"/>
      <c r="G114" s="65">
        <f>Tabell48[[#This Row],[Estimert volum per år (antall av enhet oppgitt i kolonne C)]]*Tabell48[[#This Row],[Tilbudt pris per stk (NOK eks. mva.)]]</f>
        <v>0</v>
      </c>
      <c r="H114" s="25"/>
      <c r="I114" s="28"/>
      <c r="J114" s="29"/>
    </row>
    <row r="115" spans="1:10" ht="14.4">
      <c r="A115" s="3" t="s">
        <v>18</v>
      </c>
      <c r="B115" s="4" t="s">
        <v>78</v>
      </c>
      <c r="C115" s="4" t="s">
        <v>183</v>
      </c>
      <c r="D115" s="4"/>
      <c r="E115" s="53">
        <v>100</v>
      </c>
      <c r="F115" s="27"/>
      <c r="G115" s="65">
        <f>Tabell48[[#This Row],[Estimert volum per år (antall av enhet oppgitt i kolonne C)]]*Tabell48[[#This Row],[Tilbudt pris per stk (NOK eks. mva.)]]</f>
        <v>0</v>
      </c>
      <c r="H115" s="25"/>
      <c r="I115" s="28"/>
      <c r="J115" s="29"/>
    </row>
    <row r="116" spans="1:10" ht="14.4">
      <c r="A116" s="3" t="s">
        <v>18</v>
      </c>
      <c r="B116" s="5" t="s">
        <v>81</v>
      </c>
      <c r="C116" s="4" t="s">
        <v>183</v>
      </c>
      <c r="D116" s="4"/>
      <c r="E116" s="53">
        <v>750</v>
      </c>
      <c r="F116" s="24"/>
      <c r="G116" s="11">
        <f>Tabell48[[#This Row],[Estimert volum per år (antall av enhet oppgitt i kolonne C)]]*Tabell48[[#This Row],[Tilbudt pris per stk (NOK eks. mva.)]]</f>
        <v>0</v>
      </c>
      <c r="H116" s="25"/>
      <c r="I116" s="25"/>
      <c r="J116" s="26"/>
    </row>
    <row r="117" spans="1:10" ht="14.4">
      <c r="A117" s="3" t="s">
        <v>18</v>
      </c>
      <c r="B117" s="5" t="s">
        <v>38</v>
      </c>
      <c r="C117" s="4" t="s">
        <v>183</v>
      </c>
      <c r="D117" s="4"/>
      <c r="E117" s="53">
        <v>750</v>
      </c>
      <c r="F117" s="24"/>
      <c r="G117" s="11">
        <f>Tabell48[[#This Row],[Estimert volum per år (antall av enhet oppgitt i kolonne C)]]*Tabell48[[#This Row],[Tilbudt pris per stk (NOK eks. mva.)]]</f>
        <v>0</v>
      </c>
      <c r="H117" s="25"/>
      <c r="I117" s="25"/>
      <c r="J117" s="26"/>
    </row>
    <row r="118" spans="1:10" ht="14.4">
      <c r="A118" s="3" t="s">
        <v>18</v>
      </c>
      <c r="B118" s="5" t="s">
        <v>79</v>
      </c>
      <c r="C118" s="4" t="s">
        <v>183</v>
      </c>
      <c r="D118" s="4"/>
      <c r="E118" s="53">
        <v>750</v>
      </c>
      <c r="F118" s="24"/>
      <c r="G118" s="11">
        <f>Tabell48[[#This Row],[Estimert volum per år (antall av enhet oppgitt i kolonne C)]]*Tabell48[[#This Row],[Tilbudt pris per stk (NOK eks. mva.)]]</f>
        <v>0</v>
      </c>
      <c r="H118" s="25"/>
      <c r="I118" s="25"/>
      <c r="J118" s="26"/>
    </row>
    <row r="119" spans="1:10" ht="14.4">
      <c r="A119" s="3" t="s">
        <v>18</v>
      </c>
      <c r="B119" s="5" t="s">
        <v>80</v>
      </c>
      <c r="C119" s="4" t="s">
        <v>183</v>
      </c>
      <c r="D119" s="4"/>
      <c r="E119" s="53">
        <v>750</v>
      </c>
      <c r="F119" s="24"/>
      <c r="G119" s="11">
        <f>Tabell48[[#This Row],[Estimert volum per år (antall av enhet oppgitt i kolonne C)]]*Tabell48[[#This Row],[Tilbudt pris per stk (NOK eks. mva.)]]</f>
        <v>0</v>
      </c>
      <c r="H119" s="25"/>
      <c r="I119" s="25"/>
      <c r="J119" s="26"/>
    </row>
    <row r="120" spans="1:10" ht="14.4">
      <c r="A120" s="3" t="s">
        <v>18</v>
      </c>
      <c r="B120" s="5" t="s">
        <v>82</v>
      </c>
      <c r="C120" s="4" t="s">
        <v>183</v>
      </c>
      <c r="D120" s="4"/>
      <c r="E120" s="53">
        <v>750</v>
      </c>
      <c r="F120" s="24"/>
      <c r="G120" s="11">
        <f>Tabell48[[#This Row],[Estimert volum per år (antall av enhet oppgitt i kolonne C)]]*Tabell48[[#This Row],[Tilbudt pris per stk (NOK eks. mva.)]]</f>
        <v>0</v>
      </c>
      <c r="H120" s="25"/>
      <c r="I120" s="25"/>
      <c r="J120" s="26"/>
    </row>
    <row r="121" spans="1:10" ht="14.4">
      <c r="A121" s="3" t="s">
        <v>18</v>
      </c>
      <c r="B121" s="5" t="s">
        <v>39</v>
      </c>
      <c r="C121" s="4" t="s">
        <v>183</v>
      </c>
      <c r="D121" s="4"/>
      <c r="E121" s="53">
        <v>100</v>
      </c>
      <c r="F121" s="24"/>
      <c r="G121" s="11">
        <f>Tabell48[[#This Row],[Estimert volum per år (antall av enhet oppgitt i kolonne C)]]*Tabell48[[#This Row],[Tilbudt pris per stk (NOK eks. mva.)]]</f>
        <v>0</v>
      </c>
      <c r="H121" s="25"/>
      <c r="I121" s="25"/>
      <c r="J121" s="26"/>
    </row>
    <row r="122" spans="1:10" ht="14.4">
      <c r="A122" s="3" t="s">
        <v>18</v>
      </c>
      <c r="B122" s="4" t="s">
        <v>68</v>
      </c>
      <c r="C122" s="4" t="s">
        <v>183</v>
      </c>
      <c r="D122" s="4"/>
      <c r="E122" s="53">
        <v>50</v>
      </c>
      <c r="F122" s="24"/>
      <c r="G122" s="11">
        <f>Tabell48[[#This Row],[Estimert volum per år (antall av enhet oppgitt i kolonne C)]]*Tabell48[[#This Row],[Tilbudt pris per stk (NOK eks. mva.)]]</f>
        <v>0</v>
      </c>
      <c r="H122" s="25"/>
      <c r="I122" s="25"/>
      <c r="J122" s="26"/>
    </row>
    <row r="123" spans="1:10" ht="14.4">
      <c r="A123" s="3" t="s">
        <v>18</v>
      </c>
      <c r="B123" s="5" t="s">
        <v>119</v>
      </c>
      <c r="C123" s="4" t="s">
        <v>183</v>
      </c>
      <c r="D123" s="4"/>
      <c r="E123" s="53">
        <v>300</v>
      </c>
      <c r="F123" s="24"/>
      <c r="G123" s="11">
        <f>Tabell48[[#This Row],[Estimert volum per år (antall av enhet oppgitt i kolonne C)]]*Tabell48[[#This Row],[Tilbudt pris per stk (NOK eks. mva.)]]</f>
        <v>0</v>
      </c>
      <c r="H123" s="25"/>
      <c r="I123" s="25"/>
      <c r="J123" s="26"/>
    </row>
    <row r="124" spans="1:10" ht="14.4">
      <c r="A124" s="3" t="s">
        <v>18</v>
      </c>
      <c r="B124" s="5" t="s">
        <v>120</v>
      </c>
      <c r="C124" s="4" t="s">
        <v>183</v>
      </c>
      <c r="D124" s="4"/>
      <c r="E124" s="53">
        <v>150</v>
      </c>
      <c r="F124" s="24"/>
      <c r="G124" s="11">
        <f>Tabell48[[#This Row],[Estimert volum per år (antall av enhet oppgitt i kolonne C)]]*Tabell48[[#This Row],[Tilbudt pris per stk (NOK eks. mva.)]]</f>
        <v>0</v>
      </c>
      <c r="H124" s="25"/>
      <c r="I124" s="25"/>
      <c r="J124" s="26"/>
    </row>
    <row r="125" spans="1:10" ht="14.4">
      <c r="A125" s="3" t="s">
        <v>18</v>
      </c>
      <c r="B125" s="4" t="s">
        <v>110</v>
      </c>
      <c r="C125" s="4" t="s">
        <v>183</v>
      </c>
      <c r="D125" s="4"/>
      <c r="E125" s="53">
        <v>50</v>
      </c>
      <c r="F125" s="24"/>
      <c r="G125" s="11">
        <f>Tabell48[[#This Row],[Estimert volum per år (antall av enhet oppgitt i kolonne C)]]*Tabell48[[#This Row],[Tilbudt pris per stk (NOK eks. mva.)]]</f>
        <v>0</v>
      </c>
      <c r="H125" s="25"/>
      <c r="I125" s="25"/>
      <c r="J125" s="26"/>
    </row>
    <row r="126" spans="1:10" ht="14.4">
      <c r="A126" s="3" t="s">
        <v>18</v>
      </c>
      <c r="B126" s="4" t="s">
        <v>139</v>
      </c>
      <c r="C126" s="4" t="s">
        <v>212</v>
      </c>
      <c r="D126" s="4"/>
      <c r="E126" s="53">
        <v>500</v>
      </c>
      <c r="F126" s="24"/>
      <c r="G126" s="11">
        <f>Tabell48[[#This Row],[Estimert volum per år (antall av enhet oppgitt i kolonne C)]]*Tabell48[[#This Row],[Tilbudt pris per stk (NOK eks. mva.)]]</f>
        <v>0</v>
      </c>
      <c r="H126" s="25"/>
      <c r="I126" s="25"/>
      <c r="J126" s="26"/>
    </row>
    <row r="127" spans="1:10" ht="14.4">
      <c r="A127" s="3" t="s">
        <v>18</v>
      </c>
      <c r="B127" s="4" t="s">
        <v>140</v>
      </c>
      <c r="C127" s="4" t="s">
        <v>212</v>
      </c>
      <c r="D127" s="4"/>
      <c r="E127" s="53">
        <v>500</v>
      </c>
      <c r="F127" s="24"/>
      <c r="G127" s="11">
        <f>Tabell48[[#This Row],[Estimert volum per år (antall av enhet oppgitt i kolonne C)]]*Tabell48[[#This Row],[Tilbudt pris per stk (NOK eks. mva.)]]</f>
        <v>0</v>
      </c>
      <c r="H127" s="25"/>
      <c r="I127" s="25"/>
      <c r="J127" s="26"/>
    </row>
    <row r="128" spans="1:10" ht="14.4">
      <c r="A128" s="3" t="s">
        <v>18</v>
      </c>
      <c r="B128" s="4" t="s">
        <v>83</v>
      </c>
      <c r="C128" s="4" t="s">
        <v>212</v>
      </c>
      <c r="D128" s="4"/>
      <c r="E128" s="53">
        <v>60</v>
      </c>
      <c r="F128" s="24"/>
      <c r="G128" s="11">
        <f>Tabell48[[#This Row],[Estimert volum per år (antall av enhet oppgitt i kolonne C)]]*Tabell48[[#This Row],[Tilbudt pris per stk (NOK eks. mva.)]]</f>
        <v>0</v>
      </c>
      <c r="H128" s="25"/>
      <c r="I128" s="25"/>
      <c r="J128" s="26"/>
    </row>
    <row r="129" spans="1:10" ht="14.4">
      <c r="A129" s="3" t="s">
        <v>18</v>
      </c>
      <c r="B129" s="4" t="s">
        <v>84</v>
      </c>
      <c r="C129" s="4" t="s">
        <v>212</v>
      </c>
      <c r="D129" s="4"/>
      <c r="E129" s="53">
        <v>120</v>
      </c>
      <c r="F129" s="24"/>
      <c r="G129" s="11">
        <f>Tabell48[[#This Row],[Estimert volum per år (antall av enhet oppgitt i kolonne C)]]*Tabell48[[#This Row],[Tilbudt pris per stk (NOK eks. mva.)]]</f>
        <v>0</v>
      </c>
      <c r="H129" s="25"/>
      <c r="I129" s="25"/>
      <c r="J129" s="26"/>
    </row>
    <row r="130" spans="1:10" ht="14.4">
      <c r="A130" s="3" t="s">
        <v>18</v>
      </c>
      <c r="B130" s="4" t="s">
        <v>24</v>
      </c>
      <c r="C130" s="4" t="s">
        <v>183</v>
      </c>
      <c r="D130" s="4"/>
      <c r="E130" s="53">
        <v>10</v>
      </c>
      <c r="F130" s="24"/>
      <c r="G130" s="11">
        <f>Tabell48[[#This Row],[Estimert volum per år (antall av enhet oppgitt i kolonne C)]]*Tabell48[[#This Row],[Tilbudt pris per stk (NOK eks. mva.)]]</f>
        <v>0</v>
      </c>
      <c r="H130" s="25"/>
      <c r="I130" s="25"/>
      <c r="J130" s="26"/>
    </row>
    <row r="131" spans="1:10" ht="14.4">
      <c r="A131" s="3" t="s">
        <v>18</v>
      </c>
      <c r="B131" s="4" t="s">
        <v>25</v>
      </c>
      <c r="C131" s="4" t="s">
        <v>183</v>
      </c>
      <c r="D131" s="4"/>
      <c r="E131" s="53">
        <v>500</v>
      </c>
      <c r="F131" s="24"/>
      <c r="G131" s="11">
        <f>Tabell48[[#This Row],[Estimert volum per år (antall av enhet oppgitt i kolonne C)]]*Tabell48[[#This Row],[Tilbudt pris per stk (NOK eks. mva.)]]</f>
        <v>0</v>
      </c>
      <c r="H131" s="25"/>
      <c r="I131" s="25"/>
      <c r="J131" s="26"/>
    </row>
    <row r="132" spans="1:10" ht="14.4">
      <c r="A132" s="3" t="s">
        <v>18</v>
      </c>
      <c r="B132" s="4" t="s">
        <v>141</v>
      </c>
      <c r="C132" s="4" t="s">
        <v>183</v>
      </c>
      <c r="D132" s="4"/>
      <c r="E132" s="53">
        <v>500</v>
      </c>
      <c r="F132" s="24"/>
      <c r="G132" s="11">
        <f>Tabell48[[#This Row],[Estimert volum per år (antall av enhet oppgitt i kolonne C)]]*Tabell48[[#This Row],[Tilbudt pris per stk (NOK eks. mva.)]]</f>
        <v>0</v>
      </c>
      <c r="H132" s="25"/>
      <c r="I132" s="25"/>
      <c r="J132" s="26"/>
    </row>
    <row r="133" spans="1:10" ht="14.4">
      <c r="A133" s="3" t="s">
        <v>18</v>
      </c>
      <c r="B133" s="4" t="s">
        <v>26</v>
      </c>
      <c r="C133" s="4" t="s">
        <v>183</v>
      </c>
      <c r="D133" s="4"/>
      <c r="E133" s="53">
        <v>200</v>
      </c>
      <c r="F133" s="24"/>
      <c r="G133" s="11">
        <f>Tabell48[[#This Row],[Estimert volum per år (antall av enhet oppgitt i kolonne C)]]*Tabell48[[#This Row],[Tilbudt pris per stk (NOK eks. mva.)]]</f>
        <v>0</v>
      </c>
      <c r="H133" s="25"/>
      <c r="I133" s="25"/>
      <c r="J133" s="26"/>
    </row>
    <row r="134" spans="1:10" ht="14.4">
      <c r="A134" s="3" t="s">
        <v>18</v>
      </c>
      <c r="B134" s="5" t="s">
        <v>32</v>
      </c>
      <c r="C134" s="4" t="s">
        <v>183</v>
      </c>
      <c r="D134" s="4"/>
      <c r="E134" s="53">
        <v>50</v>
      </c>
      <c r="F134" s="24"/>
      <c r="G134" s="11">
        <f>Tabell48[[#This Row],[Estimert volum per år (antall av enhet oppgitt i kolonne C)]]*Tabell48[[#This Row],[Tilbudt pris per stk (NOK eks. mva.)]]</f>
        <v>0</v>
      </c>
      <c r="H134" s="25"/>
      <c r="I134" s="25"/>
      <c r="J134" s="26"/>
    </row>
    <row r="135" spans="1:10" ht="14.4">
      <c r="A135" s="3" t="s">
        <v>18</v>
      </c>
      <c r="B135" s="4" t="s">
        <v>33</v>
      </c>
      <c r="C135" s="4" t="s">
        <v>183</v>
      </c>
      <c r="D135" s="4"/>
      <c r="E135" s="53">
        <v>30</v>
      </c>
      <c r="F135" s="24"/>
      <c r="G135" s="11">
        <f>Tabell48[[#This Row],[Estimert volum per år (antall av enhet oppgitt i kolonne C)]]*Tabell48[[#This Row],[Tilbudt pris per stk (NOK eks. mva.)]]</f>
        <v>0</v>
      </c>
      <c r="H135" s="25"/>
      <c r="I135" s="25"/>
      <c r="J135" s="26"/>
    </row>
    <row r="136" spans="1:10" ht="14.4">
      <c r="A136" s="3" t="s">
        <v>18</v>
      </c>
      <c r="B136" s="4" t="s">
        <v>34</v>
      </c>
      <c r="C136" s="4" t="s">
        <v>183</v>
      </c>
      <c r="D136" s="4"/>
      <c r="E136" s="53">
        <v>10</v>
      </c>
      <c r="F136" s="24"/>
      <c r="G136" s="11">
        <f>Tabell48[[#This Row],[Estimert volum per år (antall av enhet oppgitt i kolonne C)]]*Tabell48[[#This Row],[Tilbudt pris per stk (NOK eks. mva.)]]</f>
        <v>0</v>
      </c>
      <c r="H136" s="25"/>
      <c r="I136" s="25"/>
      <c r="J136" s="26"/>
    </row>
    <row r="137" spans="1:10" ht="14.4">
      <c r="A137" s="3" t="s">
        <v>18</v>
      </c>
      <c r="B137" s="4" t="s">
        <v>35</v>
      </c>
      <c r="C137" s="4" t="s">
        <v>183</v>
      </c>
      <c r="D137" s="4"/>
      <c r="E137" s="53">
        <v>10</v>
      </c>
      <c r="F137" s="24"/>
      <c r="G137" s="11">
        <f>Tabell48[[#This Row],[Estimert volum per år (antall av enhet oppgitt i kolonne C)]]*Tabell48[[#This Row],[Tilbudt pris per stk (NOK eks. mva.)]]</f>
        <v>0</v>
      </c>
      <c r="H137" s="25"/>
      <c r="I137" s="25"/>
      <c r="J137" s="26"/>
    </row>
    <row r="138" spans="1:10" ht="14.4">
      <c r="A138" s="3" t="s">
        <v>18</v>
      </c>
      <c r="B138" s="4" t="s">
        <v>36</v>
      </c>
      <c r="C138" s="4" t="s">
        <v>183</v>
      </c>
      <c r="D138" s="4"/>
      <c r="E138" s="53">
        <v>10</v>
      </c>
      <c r="F138" s="24"/>
      <c r="G138" s="11">
        <f>Tabell48[[#This Row],[Estimert volum per år (antall av enhet oppgitt i kolonne C)]]*Tabell48[[#This Row],[Tilbudt pris per stk (NOK eks. mva.)]]</f>
        <v>0</v>
      </c>
      <c r="H138" s="25"/>
      <c r="I138" s="25"/>
      <c r="J138" s="26"/>
    </row>
    <row r="139" spans="1:10" ht="14.4">
      <c r="A139" s="3" t="s">
        <v>18</v>
      </c>
      <c r="B139" s="4" t="s">
        <v>37</v>
      </c>
      <c r="C139" s="4" t="s">
        <v>183</v>
      </c>
      <c r="D139" s="4"/>
      <c r="E139" s="53">
        <v>10</v>
      </c>
      <c r="F139" s="24"/>
      <c r="G139" s="11">
        <f>Tabell48[[#This Row],[Estimert volum per år (antall av enhet oppgitt i kolonne C)]]*Tabell48[[#This Row],[Tilbudt pris per stk (NOK eks. mva.)]]</f>
        <v>0</v>
      </c>
      <c r="H139" s="25"/>
      <c r="I139" s="25"/>
      <c r="J139" s="26"/>
    </row>
    <row r="140" spans="1:10" ht="14.4">
      <c r="A140" s="3" t="s">
        <v>18</v>
      </c>
      <c r="B140" s="4" t="s">
        <v>41</v>
      </c>
      <c r="C140" s="4" t="s">
        <v>183</v>
      </c>
      <c r="D140" s="4"/>
      <c r="E140" s="53">
        <v>200</v>
      </c>
      <c r="F140" s="24"/>
      <c r="G140" s="11">
        <f>Tabell48[[#This Row],[Estimert volum per år (antall av enhet oppgitt i kolonne C)]]*Tabell48[[#This Row],[Tilbudt pris per stk (NOK eks. mva.)]]</f>
        <v>0</v>
      </c>
      <c r="H140" s="25"/>
      <c r="I140" s="25"/>
      <c r="J140" s="26"/>
    </row>
    <row r="141" spans="1:10" ht="14.4">
      <c r="A141" s="3" t="s">
        <v>18</v>
      </c>
      <c r="B141" s="4" t="s">
        <v>171</v>
      </c>
      <c r="C141" s="4" t="s">
        <v>183</v>
      </c>
      <c r="D141" s="4"/>
      <c r="E141" s="53">
        <v>7</v>
      </c>
      <c r="F141" s="24"/>
      <c r="G141" s="11">
        <f>Tabell48[[#This Row],[Estimert volum per år (antall av enhet oppgitt i kolonne C)]]*Tabell48[[#This Row],[Tilbudt pris per stk (NOK eks. mva.)]]</f>
        <v>0</v>
      </c>
      <c r="H141" s="25"/>
      <c r="I141" s="25"/>
      <c r="J141" s="26"/>
    </row>
    <row r="142" spans="1:10" ht="14.4">
      <c r="A142" s="3" t="s">
        <v>18</v>
      </c>
      <c r="B142" s="4" t="s">
        <v>172</v>
      </c>
      <c r="C142" s="4" t="s">
        <v>183</v>
      </c>
      <c r="D142" s="4"/>
      <c r="E142" s="53">
        <v>13</v>
      </c>
      <c r="F142" s="24"/>
      <c r="G142" s="11">
        <f>Tabell48[[#This Row],[Estimert volum per år (antall av enhet oppgitt i kolonne C)]]*Tabell48[[#This Row],[Tilbudt pris per stk (NOK eks. mva.)]]</f>
        <v>0</v>
      </c>
      <c r="H142" s="25"/>
      <c r="I142" s="25"/>
      <c r="J142" s="26"/>
    </row>
    <row r="143" spans="1:10" ht="14.4">
      <c r="A143" s="3" t="s">
        <v>18</v>
      </c>
      <c r="B143" s="4" t="s">
        <v>173</v>
      </c>
      <c r="C143" s="4" t="s">
        <v>183</v>
      </c>
      <c r="D143" s="4"/>
      <c r="E143" s="53">
        <v>3</v>
      </c>
      <c r="F143" s="24"/>
      <c r="G143" s="11">
        <f>Tabell48[[#This Row],[Estimert volum per år (antall av enhet oppgitt i kolonne C)]]*Tabell48[[#This Row],[Tilbudt pris per stk (NOK eks. mva.)]]</f>
        <v>0</v>
      </c>
      <c r="H143" s="25"/>
      <c r="I143" s="25"/>
      <c r="J143" s="26"/>
    </row>
    <row r="144" spans="1:10" ht="14.4">
      <c r="A144" s="3" t="s">
        <v>18</v>
      </c>
      <c r="B144" s="4" t="s">
        <v>174</v>
      </c>
      <c r="C144" s="4" t="s">
        <v>183</v>
      </c>
      <c r="D144" s="4"/>
      <c r="E144" s="53">
        <v>7</v>
      </c>
      <c r="F144" s="24"/>
      <c r="G144" s="11">
        <f>Tabell48[[#This Row],[Estimert volum per år (antall av enhet oppgitt i kolonne C)]]*Tabell48[[#This Row],[Tilbudt pris per stk (NOK eks. mva.)]]</f>
        <v>0</v>
      </c>
      <c r="H144" s="25"/>
      <c r="I144" s="25"/>
      <c r="J144" s="26"/>
    </row>
    <row r="145" spans="1:10" ht="14.4">
      <c r="A145" s="3" t="s">
        <v>18</v>
      </c>
      <c r="B145" s="4" t="s">
        <v>175</v>
      </c>
      <c r="C145" s="4" t="s">
        <v>183</v>
      </c>
      <c r="D145" s="4"/>
      <c r="E145" s="53">
        <v>7</v>
      </c>
      <c r="F145" s="24"/>
      <c r="G145" s="11">
        <f>Tabell48[[#This Row],[Estimert volum per år (antall av enhet oppgitt i kolonne C)]]*Tabell48[[#This Row],[Tilbudt pris per stk (NOK eks. mva.)]]</f>
        <v>0</v>
      </c>
      <c r="H145" s="25"/>
      <c r="I145" s="25"/>
      <c r="J145" s="26"/>
    </row>
    <row r="146" spans="1:10" ht="14.4">
      <c r="A146" s="3" t="s">
        <v>18</v>
      </c>
      <c r="B146" s="4" t="s">
        <v>176</v>
      </c>
      <c r="C146" s="4" t="s">
        <v>183</v>
      </c>
      <c r="D146" s="4"/>
      <c r="E146" s="53">
        <v>3</v>
      </c>
      <c r="F146" s="24"/>
      <c r="G146" s="11">
        <f>Tabell48[[#This Row],[Estimert volum per år (antall av enhet oppgitt i kolonne C)]]*Tabell48[[#This Row],[Tilbudt pris per stk (NOK eks. mva.)]]</f>
        <v>0</v>
      </c>
      <c r="H146" s="25"/>
      <c r="I146" s="25"/>
      <c r="J146" s="26"/>
    </row>
    <row r="147" spans="1:10" ht="14.4">
      <c r="A147" s="3" t="s">
        <v>18</v>
      </c>
      <c r="B147" s="4" t="s">
        <v>59</v>
      </c>
      <c r="C147" s="4" t="s">
        <v>183</v>
      </c>
      <c r="D147" s="4"/>
      <c r="E147" s="53">
        <v>20</v>
      </c>
      <c r="F147" s="24"/>
      <c r="G147" s="11">
        <f>Tabell48[[#This Row],[Estimert volum per år (antall av enhet oppgitt i kolonne C)]]*Tabell48[[#This Row],[Tilbudt pris per stk (NOK eks. mva.)]]</f>
        <v>0</v>
      </c>
      <c r="H147" s="25"/>
      <c r="I147" s="25"/>
      <c r="J147" s="26"/>
    </row>
    <row r="148" spans="1:10" ht="14.4">
      <c r="A148" s="3" t="s">
        <v>18</v>
      </c>
      <c r="B148" s="4" t="s">
        <v>67</v>
      </c>
      <c r="C148" s="4" t="s">
        <v>183</v>
      </c>
      <c r="D148" s="4"/>
      <c r="E148" s="53">
        <v>100</v>
      </c>
      <c r="F148" s="24"/>
      <c r="G148" s="11">
        <f>Tabell48[[#This Row],[Estimert volum per år (antall av enhet oppgitt i kolonne C)]]*Tabell48[[#This Row],[Tilbudt pris per stk (NOK eks. mva.)]]</f>
        <v>0</v>
      </c>
      <c r="H148" s="25"/>
      <c r="I148" s="25"/>
      <c r="J148" s="26"/>
    </row>
    <row r="149" spans="1:10" ht="14.4">
      <c r="A149" s="3" t="s">
        <v>18</v>
      </c>
      <c r="B149" s="4" t="s">
        <v>62</v>
      </c>
      <c r="C149" s="4" t="s">
        <v>183</v>
      </c>
      <c r="D149" s="4"/>
      <c r="E149" s="53">
        <v>100</v>
      </c>
      <c r="F149" s="24"/>
      <c r="G149" s="11">
        <f>Tabell48[[#This Row],[Estimert volum per år (antall av enhet oppgitt i kolonne C)]]*Tabell48[[#This Row],[Tilbudt pris per stk (NOK eks. mva.)]]</f>
        <v>0</v>
      </c>
      <c r="H149" s="25"/>
      <c r="I149" s="25"/>
      <c r="J149" s="26"/>
    </row>
    <row r="150" spans="1:10" ht="58.2" customHeight="1">
      <c r="A150" s="77" t="s">
        <v>18</v>
      </c>
      <c r="B150" s="6" t="s">
        <v>244</v>
      </c>
      <c r="C150" s="4" t="s">
        <v>241</v>
      </c>
      <c r="D150" s="4"/>
      <c r="E150" s="53">
        <v>300</v>
      </c>
      <c r="F150" s="24"/>
      <c r="G150" s="11">
        <f>Tabell48[[#This Row],[Estimert volum per år (antall av enhet oppgitt i kolonne C)]]*Tabell48[[#This Row],[Tilbudt pris per stk (NOK eks. mva.)]]</f>
        <v>0</v>
      </c>
      <c r="H150" s="25"/>
      <c r="I150" s="25"/>
      <c r="J150" s="26"/>
    </row>
    <row r="151" spans="1:10" ht="14.4">
      <c r="A151" s="3"/>
      <c r="B151" s="4"/>
      <c r="C151" s="4"/>
      <c r="D151" s="4"/>
      <c r="E151" s="53"/>
      <c r="F151" s="11"/>
      <c r="G151" s="11"/>
      <c r="H151" s="4"/>
      <c r="I151" s="4"/>
      <c r="J151" s="14"/>
    </row>
    <row r="152" spans="1:10" ht="14.4">
      <c r="A152" s="15" t="s">
        <v>16</v>
      </c>
      <c r="B152" s="20" t="s">
        <v>16</v>
      </c>
      <c r="C152" s="20"/>
      <c r="D152" s="17"/>
      <c r="E152" s="52"/>
      <c r="F152" s="18"/>
      <c r="G152" s="18"/>
      <c r="H152" s="17"/>
      <c r="I152" s="17"/>
      <c r="J152" s="19"/>
    </row>
    <row r="153" spans="1:10" ht="14.4">
      <c r="A153" s="3" t="s">
        <v>16</v>
      </c>
      <c r="B153" s="5" t="s">
        <v>17</v>
      </c>
      <c r="C153" s="5" t="s">
        <v>239</v>
      </c>
      <c r="D153" s="4"/>
      <c r="E153" s="53">
        <v>500</v>
      </c>
      <c r="F153" s="24"/>
      <c r="G153" s="11">
        <f>Tabell48[[#This Row],[Estimert volum per år (antall av enhet oppgitt i kolonne C)]]*Tabell48[[#This Row],[Tilbudt pris per stk (NOK eks. mva.)]]</f>
        <v>0</v>
      </c>
      <c r="H153" s="25"/>
      <c r="I153" s="25"/>
      <c r="J153" s="26"/>
    </row>
    <row r="154" spans="1:10" ht="14.4">
      <c r="A154" s="3" t="s">
        <v>16</v>
      </c>
      <c r="B154" s="5" t="s">
        <v>85</v>
      </c>
      <c r="C154" s="5" t="s">
        <v>239</v>
      </c>
      <c r="D154" s="4"/>
      <c r="E154" s="53">
        <v>500</v>
      </c>
      <c r="F154" s="24"/>
      <c r="G154" s="11">
        <f>Tabell48[[#This Row],[Estimert volum per år (antall av enhet oppgitt i kolonne C)]]*Tabell48[[#This Row],[Tilbudt pris per stk (NOK eks. mva.)]]</f>
        <v>0</v>
      </c>
      <c r="H154" s="25"/>
      <c r="I154" s="25"/>
      <c r="J154" s="26"/>
    </row>
    <row r="155" spans="1:10" ht="14.4">
      <c r="A155" s="3" t="s">
        <v>16</v>
      </c>
      <c r="B155" s="5" t="s">
        <v>122</v>
      </c>
      <c r="C155" s="5" t="s">
        <v>239</v>
      </c>
      <c r="D155" s="4"/>
      <c r="E155" s="53">
        <v>50000</v>
      </c>
      <c r="F155" s="24"/>
      <c r="G155" s="11">
        <f>Tabell48[[#This Row],[Estimert volum per år (antall av enhet oppgitt i kolonne C)]]*Tabell48[[#This Row],[Tilbudt pris per stk (NOK eks. mva.)]]</f>
        <v>0</v>
      </c>
      <c r="H155" s="25"/>
      <c r="I155" s="25"/>
      <c r="J155" s="26"/>
    </row>
    <row r="156" spans="1:10" ht="14.4">
      <c r="A156" s="3" t="s">
        <v>16</v>
      </c>
      <c r="B156" s="4" t="s">
        <v>103</v>
      </c>
      <c r="C156" s="5" t="s">
        <v>239</v>
      </c>
      <c r="D156" s="4"/>
      <c r="E156" s="53">
        <v>20000</v>
      </c>
      <c r="F156" s="24"/>
      <c r="G156" s="11">
        <f>Tabell48[[#This Row],[Estimert volum per år (antall av enhet oppgitt i kolonne C)]]*Tabell48[[#This Row],[Tilbudt pris per stk (NOK eks. mva.)]]</f>
        <v>0</v>
      </c>
      <c r="H156" s="25"/>
      <c r="I156" s="25"/>
      <c r="J156" s="26"/>
    </row>
    <row r="157" spans="1:10" ht="14.4">
      <c r="A157" s="3" t="s">
        <v>16</v>
      </c>
      <c r="B157" s="4" t="s">
        <v>86</v>
      </c>
      <c r="C157" s="5" t="s">
        <v>239</v>
      </c>
      <c r="D157" s="4"/>
      <c r="E157" s="53">
        <v>5000</v>
      </c>
      <c r="F157" s="24"/>
      <c r="G157" s="11">
        <f>Tabell48[[#This Row],[Estimert volum per år (antall av enhet oppgitt i kolonne C)]]*Tabell48[[#This Row],[Tilbudt pris per stk (NOK eks. mva.)]]</f>
        <v>0</v>
      </c>
      <c r="H157" s="25"/>
      <c r="I157" s="25"/>
      <c r="J157" s="26"/>
    </row>
    <row r="158" spans="1:10" ht="14.4">
      <c r="A158" s="3" t="s">
        <v>16</v>
      </c>
      <c r="B158" s="5" t="s">
        <v>221</v>
      </c>
      <c r="C158" s="5" t="s">
        <v>240</v>
      </c>
      <c r="D158" s="4"/>
      <c r="E158" s="53">
        <v>2000</v>
      </c>
      <c r="F158" s="24"/>
      <c r="G158" s="11">
        <f>Tabell48[[#This Row],[Estimert volum per år (antall av enhet oppgitt i kolonne C)]]*Tabell48[[#This Row],[Tilbudt pris per stk (NOK eks. mva.)]]</f>
        <v>0</v>
      </c>
      <c r="H158" s="25"/>
      <c r="I158" s="25"/>
      <c r="J158" s="26"/>
    </row>
    <row r="159" spans="1:10" ht="14.4">
      <c r="A159" s="3" t="s">
        <v>16</v>
      </c>
      <c r="B159" s="5" t="s">
        <v>220</v>
      </c>
      <c r="C159" s="5" t="s">
        <v>240</v>
      </c>
      <c r="D159" s="4"/>
      <c r="E159" s="53">
        <v>90000</v>
      </c>
      <c r="F159" s="24"/>
      <c r="G159" s="11">
        <f>Tabell48[[#This Row],[Estimert volum per år (antall av enhet oppgitt i kolonne C)]]*Tabell48[[#This Row],[Tilbudt pris per stk (NOK eks. mva.)]]</f>
        <v>0</v>
      </c>
      <c r="H159" s="25"/>
      <c r="I159" s="25"/>
      <c r="J159" s="26"/>
    </row>
    <row r="160" spans="1:10" ht="14.4">
      <c r="A160" s="3" t="s">
        <v>16</v>
      </c>
      <c r="B160" s="5" t="s">
        <v>222</v>
      </c>
      <c r="C160" s="5" t="s">
        <v>240</v>
      </c>
      <c r="D160" s="4"/>
      <c r="E160" s="53">
        <v>70000</v>
      </c>
      <c r="F160" s="24"/>
      <c r="G160" s="11">
        <f>Tabell48[[#This Row],[Estimert volum per år (antall av enhet oppgitt i kolonne C)]]*Tabell48[[#This Row],[Tilbudt pris per stk (NOK eks. mva.)]]</f>
        <v>0</v>
      </c>
      <c r="H160" s="25"/>
      <c r="I160" s="25"/>
      <c r="J160" s="26"/>
    </row>
    <row r="161" spans="1:10" ht="14.4">
      <c r="A161" s="3" t="s">
        <v>16</v>
      </c>
      <c r="B161" s="4" t="s">
        <v>177</v>
      </c>
      <c r="C161" s="5" t="s">
        <v>241</v>
      </c>
      <c r="D161" s="4"/>
      <c r="E161" s="53">
        <v>5000</v>
      </c>
      <c r="F161" s="24"/>
      <c r="G161" s="11">
        <f>Tabell48[[#This Row],[Estimert volum per år (antall av enhet oppgitt i kolonne C)]]*Tabell48[[#This Row],[Tilbudt pris per stk (NOK eks. mva.)]]</f>
        <v>0</v>
      </c>
      <c r="H161" s="25"/>
      <c r="I161" s="25"/>
      <c r="J161" s="26"/>
    </row>
    <row r="162" spans="1:10" ht="14.4">
      <c r="A162" s="3" t="s">
        <v>16</v>
      </c>
      <c r="B162" s="4" t="s">
        <v>178</v>
      </c>
      <c r="C162" s="5" t="s">
        <v>241</v>
      </c>
      <c r="D162" s="4"/>
      <c r="E162" s="53">
        <v>20000</v>
      </c>
      <c r="F162" s="24"/>
      <c r="G162" s="11">
        <f>Tabell48[[#This Row],[Estimert volum per år (antall av enhet oppgitt i kolonne C)]]*Tabell48[[#This Row],[Tilbudt pris per stk (NOK eks. mva.)]]</f>
        <v>0</v>
      </c>
      <c r="H162" s="25"/>
      <c r="I162" s="25"/>
      <c r="J162" s="26"/>
    </row>
    <row r="163" spans="1:10" ht="14.4">
      <c r="A163" s="3" t="s">
        <v>16</v>
      </c>
      <c r="B163" s="4" t="s">
        <v>179</v>
      </c>
      <c r="C163" s="5" t="s">
        <v>241</v>
      </c>
      <c r="D163" s="4"/>
      <c r="E163" s="53">
        <v>1000</v>
      </c>
      <c r="F163" s="24"/>
      <c r="G163" s="11">
        <f>Tabell48[[#This Row],[Estimert volum per år (antall av enhet oppgitt i kolonne C)]]*Tabell48[[#This Row],[Tilbudt pris per stk (NOK eks. mva.)]]</f>
        <v>0</v>
      </c>
      <c r="H163" s="25"/>
      <c r="I163" s="25"/>
      <c r="J163" s="26"/>
    </row>
    <row r="164" spans="1:10" ht="14.4">
      <c r="A164" s="3" t="s">
        <v>16</v>
      </c>
      <c r="B164" s="4" t="s">
        <v>147</v>
      </c>
      <c r="C164" s="5" t="s">
        <v>243</v>
      </c>
      <c r="D164" s="4"/>
      <c r="E164" s="53">
        <v>200</v>
      </c>
      <c r="F164" s="24"/>
      <c r="G164" s="11">
        <f>Tabell48[[#This Row],[Estimert volum per år (antall av enhet oppgitt i kolonne C)]]*Tabell48[[#This Row],[Tilbudt pris per stk (NOK eks. mva.)]]</f>
        <v>0</v>
      </c>
      <c r="H164" s="25"/>
      <c r="I164" s="25"/>
      <c r="J164" s="26"/>
    </row>
    <row r="165" spans="1:10" ht="14.4">
      <c r="A165" s="3" t="s">
        <v>16</v>
      </c>
      <c r="B165" s="4" t="s">
        <v>87</v>
      </c>
      <c r="C165" s="5" t="s">
        <v>240</v>
      </c>
      <c r="D165" s="4"/>
      <c r="E165" s="53">
        <v>100</v>
      </c>
      <c r="F165" s="24"/>
      <c r="G165" s="11">
        <f>Tabell48[[#This Row],[Estimert volum per år (antall av enhet oppgitt i kolonne C)]]*Tabell48[[#This Row],[Tilbudt pris per stk (NOK eks. mva.)]]</f>
        <v>0</v>
      </c>
      <c r="H165" s="25"/>
      <c r="I165" s="25"/>
      <c r="J165" s="26"/>
    </row>
    <row r="166" spans="1:10" ht="14.4">
      <c r="A166" s="3" t="s">
        <v>16</v>
      </c>
      <c r="B166" s="4" t="s">
        <v>60</v>
      </c>
      <c r="C166" s="5" t="s">
        <v>240</v>
      </c>
      <c r="D166" s="4"/>
      <c r="E166" s="53">
        <v>2500</v>
      </c>
      <c r="F166" s="24"/>
      <c r="G166" s="11">
        <f>Tabell48[[#This Row],[Estimert volum per år (antall av enhet oppgitt i kolonne C)]]*Tabell48[[#This Row],[Tilbudt pris per stk (NOK eks. mva.)]]</f>
        <v>0</v>
      </c>
      <c r="H166" s="25"/>
      <c r="I166" s="25"/>
      <c r="J166" s="26"/>
    </row>
    <row r="167" spans="1:10" ht="14.4">
      <c r="A167" s="3" t="s">
        <v>16</v>
      </c>
      <c r="B167" s="4" t="s">
        <v>61</v>
      </c>
      <c r="C167" s="5" t="s">
        <v>242</v>
      </c>
      <c r="D167" s="4"/>
      <c r="E167" s="53">
        <v>1000</v>
      </c>
      <c r="F167" s="24"/>
      <c r="G167" s="11">
        <f>Tabell48[[#This Row],[Estimert volum per år (antall av enhet oppgitt i kolonne C)]]*Tabell48[[#This Row],[Tilbudt pris per stk (NOK eks. mva.)]]</f>
        <v>0</v>
      </c>
      <c r="H167" s="25"/>
      <c r="I167" s="25"/>
      <c r="J167" s="26"/>
    </row>
    <row r="168" spans="1:10" ht="14.4">
      <c r="A168" s="3" t="s">
        <v>16</v>
      </c>
      <c r="B168" s="5" t="s">
        <v>121</v>
      </c>
      <c r="C168" s="5" t="s">
        <v>183</v>
      </c>
      <c r="D168" s="4"/>
      <c r="E168" s="53">
        <v>500</v>
      </c>
      <c r="F168" s="24"/>
      <c r="G168" s="11">
        <f>Tabell48[[#This Row],[Estimert volum per år (antall av enhet oppgitt i kolonne C)]]*Tabell48[[#This Row],[Tilbudt pris per stk (NOK eks. mva.)]]</f>
        <v>0</v>
      </c>
      <c r="H168" s="25"/>
      <c r="I168" s="25"/>
      <c r="J168" s="26"/>
    </row>
    <row r="169" spans="1:10" ht="14.4">
      <c r="A169" s="3"/>
      <c r="B169" s="4"/>
      <c r="C169" s="4"/>
      <c r="D169" s="4"/>
      <c r="E169" s="53"/>
      <c r="F169" s="11"/>
      <c r="G169" s="11"/>
      <c r="H169" s="4"/>
      <c r="I169" s="4"/>
      <c r="J169" s="14"/>
    </row>
    <row r="170" spans="1:10" ht="14.4">
      <c r="A170" s="15" t="s">
        <v>14</v>
      </c>
      <c r="B170" s="20" t="s">
        <v>14</v>
      </c>
      <c r="C170" s="20"/>
      <c r="D170" s="17" t="s">
        <v>189</v>
      </c>
      <c r="E170" s="52"/>
      <c r="F170" s="18"/>
      <c r="G170" s="18"/>
      <c r="H170" s="17"/>
      <c r="I170" s="17"/>
      <c r="J170" s="19"/>
    </row>
    <row r="171" spans="1:10" ht="14.4">
      <c r="A171" s="3" t="s">
        <v>14</v>
      </c>
      <c r="B171" s="10" t="s">
        <v>124</v>
      </c>
      <c r="C171" s="10" t="s">
        <v>208</v>
      </c>
      <c r="D171" s="4"/>
      <c r="E171" s="53">
        <v>800</v>
      </c>
      <c r="F171" s="24"/>
      <c r="G171" s="11">
        <f>Tabell48[[#This Row],[Estimert volum per år (antall av enhet oppgitt i kolonne C)]]*Tabell48[[#This Row],[Tilbudt pris per stk (NOK eks. mva.)]]</f>
        <v>0</v>
      </c>
      <c r="H171" s="25"/>
      <c r="I171" s="25"/>
      <c r="J171" s="26"/>
    </row>
    <row r="172" spans="1:10" ht="14.4">
      <c r="A172" s="3" t="s">
        <v>14</v>
      </c>
      <c r="B172" s="10" t="s">
        <v>145</v>
      </c>
      <c r="C172" s="10" t="s">
        <v>208</v>
      </c>
      <c r="D172" s="4"/>
      <c r="E172" s="53">
        <v>100</v>
      </c>
      <c r="F172" s="24"/>
      <c r="G172" s="11">
        <f>Tabell48[[#This Row],[Estimert volum per år (antall av enhet oppgitt i kolonne C)]]*Tabell48[[#This Row],[Tilbudt pris per stk (NOK eks. mva.)]]</f>
        <v>0</v>
      </c>
      <c r="H172" s="25"/>
      <c r="I172" s="25"/>
      <c r="J172" s="26"/>
    </row>
    <row r="173" spans="1:10" ht="14.4">
      <c r="A173" s="3" t="s">
        <v>14</v>
      </c>
      <c r="B173" s="10" t="s">
        <v>8</v>
      </c>
      <c r="C173" s="10" t="s">
        <v>208</v>
      </c>
      <c r="D173" s="4"/>
      <c r="E173" s="53">
        <v>100</v>
      </c>
      <c r="F173" s="24"/>
      <c r="G173" s="11">
        <f>Tabell48[[#This Row],[Estimert volum per år (antall av enhet oppgitt i kolonne C)]]*Tabell48[[#This Row],[Tilbudt pris per stk (NOK eks. mva.)]]</f>
        <v>0</v>
      </c>
      <c r="H173" s="25"/>
      <c r="I173" s="25"/>
      <c r="J173" s="26"/>
    </row>
    <row r="174" spans="1:10" ht="14.4">
      <c r="A174" s="3" t="s">
        <v>14</v>
      </c>
      <c r="B174" s="10" t="s">
        <v>123</v>
      </c>
      <c r="C174" s="10" t="s">
        <v>209</v>
      </c>
      <c r="D174" s="4"/>
      <c r="E174" s="53">
        <v>100</v>
      </c>
      <c r="F174" s="24"/>
      <c r="G174" s="11">
        <f>Tabell48[[#This Row],[Estimert volum per år (antall av enhet oppgitt i kolonne C)]]*Tabell48[[#This Row],[Tilbudt pris per stk (NOK eks. mva.)]]</f>
        <v>0</v>
      </c>
      <c r="H174" s="25"/>
      <c r="I174" s="25"/>
      <c r="J174" s="26"/>
    </row>
    <row r="175" spans="1:10" ht="14.4">
      <c r="A175" s="3" t="s">
        <v>14</v>
      </c>
      <c r="B175" s="10" t="s">
        <v>142</v>
      </c>
      <c r="C175" s="10" t="s">
        <v>208</v>
      </c>
      <c r="D175" s="4"/>
      <c r="E175" s="53">
        <v>30</v>
      </c>
      <c r="F175" s="24"/>
      <c r="G175" s="11">
        <f>Tabell48[[#This Row],[Estimert volum per år (antall av enhet oppgitt i kolonne C)]]*Tabell48[[#This Row],[Tilbudt pris per stk (NOK eks. mva.)]]</f>
        <v>0</v>
      </c>
      <c r="H175" s="25"/>
      <c r="I175" s="25"/>
      <c r="J175" s="26"/>
    </row>
    <row r="176" spans="1:10" ht="14.4">
      <c r="A176" s="3" t="s">
        <v>14</v>
      </c>
      <c r="B176" s="10" t="s">
        <v>143</v>
      </c>
      <c r="C176" s="10" t="s">
        <v>208</v>
      </c>
      <c r="D176" s="4"/>
      <c r="E176" s="53">
        <v>20</v>
      </c>
      <c r="F176" s="24"/>
      <c r="G176" s="11">
        <f>Tabell48[[#This Row],[Estimert volum per år (antall av enhet oppgitt i kolonne C)]]*Tabell48[[#This Row],[Tilbudt pris per stk (NOK eks. mva.)]]</f>
        <v>0</v>
      </c>
      <c r="H176" s="25"/>
      <c r="I176" s="25"/>
      <c r="J176" s="26"/>
    </row>
    <row r="177" spans="1:11" ht="14.4">
      <c r="A177" s="3" t="s">
        <v>14</v>
      </c>
      <c r="B177" s="10" t="s">
        <v>144</v>
      </c>
      <c r="C177" s="10" t="s">
        <v>208</v>
      </c>
      <c r="D177" s="4"/>
      <c r="E177" s="53">
        <v>20</v>
      </c>
      <c r="F177" s="24"/>
      <c r="G177" s="11">
        <f>Tabell48[[#This Row],[Estimert volum per år (antall av enhet oppgitt i kolonne C)]]*Tabell48[[#This Row],[Tilbudt pris per stk (NOK eks. mva.)]]</f>
        <v>0</v>
      </c>
      <c r="H177" s="25"/>
      <c r="I177" s="25"/>
      <c r="J177" s="26"/>
    </row>
    <row r="178" spans="1:11" ht="14.4">
      <c r="A178" s="3" t="s">
        <v>14</v>
      </c>
      <c r="B178" s="10" t="s">
        <v>148</v>
      </c>
      <c r="C178" s="10" t="s">
        <v>208</v>
      </c>
      <c r="D178" s="4"/>
      <c r="E178" s="53">
        <v>200</v>
      </c>
      <c r="F178" s="24"/>
      <c r="G178" s="11">
        <f>Tabell48[[#This Row],[Estimert volum per år (antall av enhet oppgitt i kolonne C)]]*Tabell48[[#This Row],[Tilbudt pris per stk (NOK eks. mva.)]]</f>
        <v>0</v>
      </c>
      <c r="H178" s="25"/>
      <c r="I178" s="25"/>
      <c r="J178" s="26"/>
    </row>
    <row r="179" spans="1:11" ht="14.4">
      <c r="A179" s="3" t="s">
        <v>14</v>
      </c>
      <c r="B179" s="5" t="s">
        <v>145</v>
      </c>
      <c r="C179" s="10" t="s">
        <v>208</v>
      </c>
      <c r="D179" s="4"/>
      <c r="E179" s="53">
        <v>20</v>
      </c>
      <c r="F179" s="24"/>
      <c r="G179" s="11">
        <f>Tabell48[[#This Row],[Estimert volum per år (antall av enhet oppgitt i kolonne C)]]*Tabell48[[#This Row],[Tilbudt pris per stk (NOK eks. mva.)]]</f>
        <v>0</v>
      </c>
      <c r="H179" s="25"/>
      <c r="I179" s="25"/>
      <c r="J179" s="26"/>
    </row>
    <row r="180" spans="1:11" ht="14.4">
      <c r="A180" s="3" t="s">
        <v>14</v>
      </c>
      <c r="B180" s="5" t="s">
        <v>146</v>
      </c>
      <c r="C180" s="10" t="s">
        <v>209</v>
      </c>
      <c r="D180" s="4"/>
      <c r="E180" s="53">
        <v>20</v>
      </c>
      <c r="F180" s="24"/>
      <c r="G180" s="11">
        <f>Tabell48[[#This Row],[Estimert volum per år (antall av enhet oppgitt i kolonne C)]]*Tabell48[[#This Row],[Tilbudt pris per stk (NOK eks. mva.)]]</f>
        <v>0</v>
      </c>
      <c r="H180" s="25"/>
      <c r="I180" s="25"/>
      <c r="J180" s="26"/>
    </row>
    <row r="181" spans="1:11" ht="14.4">
      <c r="A181" s="3"/>
      <c r="B181" s="4"/>
      <c r="C181" s="4"/>
      <c r="D181" s="4"/>
      <c r="E181" s="53"/>
      <c r="F181" s="11"/>
      <c r="G181" s="11"/>
      <c r="H181" s="4"/>
      <c r="I181" s="4"/>
      <c r="J181" s="14"/>
    </row>
    <row r="182" spans="1:11" s="45" customFormat="1" ht="27.6" customHeight="1">
      <c r="A182" s="39"/>
      <c r="B182" s="40" t="s">
        <v>162</v>
      </c>
      <c r="C182" s="40"/>
      <c r="D182" s="41"/>
      <c r="E182" s="54"/>
      <c r="F182" s="54"/>
      <c r="G182" s="42">
        <f>SUBTOTAL(109,Tabell48[Totalpris (NOK eks. mva.)])</f>
        <v>0</v>
      </c>
      <c r="H182" s="41"/>
      <c r="I182" s="43"/>
      <c r="J182" s="44"/>
    </row>
    <row r="183" spans="1:11" ht="15" customHeight="1">
      <c r="K183" s="2"/>
    </row>
    <row r="184" spans="1:11" ht="15" customHeight="1">
      <c r="D184"/>
      <c r="E184" s="55"/>
      <c r="F184" s="55"/>
    </row>
    <row r="185" spans="1:11" ht="15" customHeight="1">
      <c r="D185"/>
      <c r="E185" s="55"/>
      <c r="F185" s="55"/>
    </row>
    <row r="186" spans="1:11" ht="15" customHeight="1">
      <c r="D186"/>
      <c r="E186" s="55"/>
      <c r="F186" s="55"/>
    </row>
    <row r="187" spans="1:11" ht="15" customHeight="1">
      <c r="D187"/>
      <c r="E187" s="55"/>
      <c r="F187" s="55"/>
    </row>
  </sheetData>
  <sheetProtection selectLockedCells="1" selectUnlockedCells="1"/>
  <mergeCells count="9">
    <mergeCell ref="A2:C2"/>
    <mergeCell ref="A6:C6"/>
    <mergeCell ref="A7:C7"/>
    <mergeCell ref="A8:C8"/>
    <mergeCell ref="A12:C12"/>
    <mergeCell ref="A9:C9"/>
    <mergeCell ref="A10:C10"/>
    <mergeCell ref="A11:C11"/>
    <mergeCell ref="B4:C4"/>
  </mergeCells>
  <phoneticPr fontId="20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963A9-4F50-411E-BAAB-F8DDBD45E6C1}">
  <dimension ref="A2:J14"/>
  <sheetViews>
    <sheetView zoomScaleNormal="100" workbookViewId="0">
      <selection activeCell="A30" sqref="A30"/>
    </sheetView>
  </sheetViews>
  <sheetFormatPr baseColWidth="10" defaultColWidth="11.44140625" defaultRowHeight="15" customHeight="1"/>
  <cols>
    <col min="1" max="1" width="68.109375" customWidth="1"/>
    <col min="2" max="2" width="28.109375" customWidth="1"/>
    <col min="3" max="4" width="25" customWidth="1"/>
    <col min="5" max="5" width="77.6640625" customWidth="1"/>
  </cols>
  <sheetData>
    <row r="2" spans="1:10" ht="25.8">
      <c r="A2" s="36" t="s">
        <v>150</v>
      </c>
      <c r="B2" s="49"/>
    </row>
    <row r="4" spans="1:10" ht="15.6">
      <c r="A4" s="73" t="s">
        <v>159</v>
      </c>
      <c r="B4" s="73"/>
      <c r="C4" s="73"/>
      <c r="D4" s="73"/>
      <c r="E4" s="48"/>
      <c r="F4" s="37"/>
      <c r="G4" s="37"/>
      <c r="H4" s="37"/>
      <c r="I4" s="37"/>
      <c r="J4" s="37"/>
    </row>
    <row r="5" spans="1:10" ht="30" customHeight="1">
      <c r="A5" s="76" t="s">
        <v>168</v>
      </c>
      <c r="B5" s="76"/>
      <c r="C5" s="76"/>
      <c r="D5" s="76"/>
      <c r="E5" s="48"/>
      <c r="F5" s="37"/>
      <c r="G5" s="37"/>
      <c r="H5" s="37"/>
      <c r="I5" s="37"/>
      <c r="J5" s="37"/>
    </row>
    <row r="6" spans="1:10" ht="15.6">
      <c r="A6" s="73" t="s">
        <v>155</v>
      </c>
      <c r="B6" s="73"/>
      <c r="C6" s="73"/>
      <c r="D6" s="73"/>
      <c r="E6" s="48"/>
      <c r="F6" s="37"/>
      <c r="G6" s="37"/>
      <c r="H6" s="37"/>
      <c r="I6" s="37"/>
      <c r="J6" s="37"/>
    </row>
    <row r="7" spans="1:10" ht="15.6">
      <c r="A7" s="73" t="s">
        <v>163</v>
      </c>
      <c r="B7" s="73"/>
      <c r="C7" s="73"/>
      <c r="D7" s="73"/>
      <c r="E7" s="48"/>
      <c r="F7" s="37"/>
      <c r="G7" s="37"/>
      <c r="H7" s="37"/>
      <c r="I7" s="37"/>
      <c r="J7" s="37"/>
    </row>
    <row r="9" spans="1:10" s="33" customFormat="1" ht="18">
      <c r="A9" s="21" t="s">
        <v>164</v>
      </c>
      <c r="B9" s="21" t="s">
        <v>161</v>
      </c>
      <c r="C9" s="22" t="s">
        <v>1</v>
      </c>
      <c r="D9" s="46" t="s">
        <v>157</v>
      </c>
      <c r="E9" s="23" t="s">
        <v>160</v>
      </c>
    </row>
    <row r="10" spans="1:10" ht="14.4">
      <c r="A10" s="63" t="s">
        <v>2</v>
      </c>
      <c r="B10" s="63">
        <v>700000</v>
      </c>
      <c r="C10" s="12"/>
      <c r="D10" s="66">
        <f>Tabell2[[#This Row],[Estimert volum i kr per år]]+(Tabell2[[#This Row],[Estimert volum i kr per år]]*Tabell2[[#This Row],[Tilbudt påslag (%)]])</f>
        <v>700000</v>
      </c>
      <c r="E10" s="34"/>
    </row>
    <row r="11" spans="1:10" ht="14.4">
      <c r="A11" s="63" t="s">
        <v>3</v>
      </c>
      <c r="B11" s="63">
        <v>400000</v>
      </c>
      <c r="C11" s="12"/>
      <c r="D11" s="66">
        <f>Tabell2[[#This Row],[Estimert volum i kr per år]]+(Tabell2[[#This Row],[Estimert volum i kr per år]]*Tabell2[[#This Row],[Tilbudt påslag (%)]])</f>
        <v>400000</v>
      </c>
      <c r="E11" s="34"/>
    </row>
    <row r="12" spans="1:10" ht="14.4">
      <c r="A12" s="64" t="s">
        <v>4</v>
      </c>
      <c r="B12" s="64">
        <v>400000</v>
      </c>
      <c r="C12" s="13"/>
      <c r="D12" s="67">
        <f>Tabell2[[#This Row],[Estimert volum i kr per år]]+(Tabell2[[#This Row],[Estimert volum i kr per år]]*Tabell2[[#This Row],[Tilbudt påslag (%)]])</f>
        <v>400000</v>
      </c>
      <c r="E12" s="35"/>
    </row>
    <row r="13" spans="1:10" ht="15" customHeight="1">
      <c r="A13" s="5"/>
      <c r="B13" s="5"/>
      <c r="C13" s="5"/>
      <c r="D13" s="5"/>
      <c r="E13" s="5"/>
    </row>
    <row r="14" spans="1:10" ht="18">
      <c r="A14" s="47" t="s">
        <v>158</v>
      </c>
      <c r="B14" s="38"/>
      <c r="C14" s="38"/>
      <c r="D14" s="68">
        <f>SUM(D10:D13)</f>
        <v>1500000</v>
      </c>
      <c r="E14" s="38"/>
    </row>
  </sheetData>
  <mergeCells count="4">
    <mergeCell ref="A4:D4"/>
    <mergeCell ref="A6:D6"/>
    <mergeCell ref="A5:D5"/>
    <mergeCell ref="A7:D7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11A07C25C3824D8DC0628C7D78A9AD" ma:contentTypeVersion="3" ma:contentTypeDescription="Create a new document." ma:contentTypeScope="" ma:versionID="d590090d8ef17781e3f81889559372b6">
  <xsd:schema xmlns:xsd="http://www.w3.org/2001/XMLSchema" xmlns:xs="http://www.w3.org/2001/XMLSchema" xmlns:p="http://schemas.microsoft.com/office/2006/metadata/properties" xmlns:ns2="acbfc06d-e989-43a3-be8d-bb6a6eee3579" targetNamespace="http://schemas.microsoft.com/office/2006/metadata/properties" ma:root="true" ma:fieldsID="6bf1fb3d00829724affda6612b31a93d" ns2:_="">
    <xsd:import namespace="acbfc06d-e989-43a3-be8d-bb6a6eee35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bfc06d-e989-43a3-be8d-bb6a6eee35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0A2490-1CB8-4902-8F40-D4AA91EB51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bfc06d-e989-43a3-be8d-bb6a6eee35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6C8BEA-AD3E-4B96-8960-8B2D0CB409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C4412E-E439-476F-A68B-28FC0717A005}">
  <ds:schemaRefs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documentManagement/types"/>
    <ds:schemaRef ds:uri="acbfc06d-e989-43a3-be8d-bb6a6eee3579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Prisliste kjernesortiment</vt:lpstr>
      <vt:lpstr>Prisliste øvrig sortiment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Elzbieta Kowalska</dc:creator>
  <cp:keywords/>
  <dc:description/>
  <cp:lastModifiedBy>Andrine Kvamme</cp:lastModifiedBy>
  <cp:revision/>
  <dcterms:created xsi:type="dcterms:W3CDTF">2025-10-30T14:28:18Z</dcterms:created>
  <dcterms:modified xsi:type="dcterms:W3CDTF">2026-07-03T10:23:45Z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0x010100C411A07C25C3824D8DC0628C7D78A9AD</vt:lpwstr>
  </property>
</Properties>
</file>